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PLANILHAS DE CUSTO\Manutenção PHENIX\"/>
    </mc:Choice>
  </mc:AlternateContent>
  <xr:revisionPtr revIDLastSave="0" documentId="13_ncr:1_{E5D58308-BE90-4667-B5B6-2EB31E94E0A7}" xr6:coauthVersionLast="47" xr6:coauthVersionMax="47" xr10:uidLastSave="{00000000-0000-0000-0000-000000000000}"/>
  <bookViews>
    <workbookView xWindow="1116" yWindow="1116" windowWidth="12168" windowHeight="8880" tabRatio="944" firstSheet="19" activeTab="21" xr2:uid="{00000000-000D-0000-FFFF-FFFF00000000}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Engenheiro Civil" sheetId="41" r:id="rId8"/>
    <sheet name="Engenheiro Eletricista" sheetId="45" r:id="rId9"/>
    <sheet name="Engenheiro Mecanico" sheetId="46" r:id="rId10"/>
    <sheet name="Bombeiro Hidraulico 44" sheetId="51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r:id="rId23"/>
  </sheets>
  <definedNames>
    <definedName name="_xlnm.Print_Area" localSheetId="0">Almoxarife!$A$1:$K$172</definedName>
    <definedName name="_xlnm.Print_Area" localSheetId="2">'Aux Eletri 40'!$A$1:$K$172</definedName>
    <definedName name="_xlnm.Print_Area" localSheetId="1">'Aux Eletri 44'!$A$1:$K$172</definedName>
    <definedName name="_xlnm.Print_Area" localSheetId="4">'Auxiliar de Refrigeração 40'!$A$1:$K$172</definedName>
    <definedName name="_xlnm.Print_Area" localSheetId="3">'Auxiliar de Refrigeração 44'!$A$1:$K$172</definedName>
    <definedName name="_xlnm.Print_Area" localSheetId="6">'Auxiliar produção (servente) 40'!$A$1:$K$172</definedName>
    <definedName name="_xlnm.Print_Area" localSheetId="5">'Auxiliar produção (servente) 44'!$A$1:$K$172</definedName>
    <definedName name="_xlnm.Print_Area" localSheetId="10">'Bombeiro Hidraulico 44'!$A$1:$K$172</definedName>
    <definedName name="_xlnm.Print_Area" localSheetId="22">Descritivo!$A$3</definedName>
    <definedName name="_xlnm.Print_Area" localSheetId="7">'Engenheiro Civil'!$A$1:$K$172</definedName>
    <definedName name="_xlnm.Print_Area" localSheetId="8">'Engenheiro Eletricista'!$A$1:$K$172</definedName>
    <definedName name="_xlnm.Print_Area" localSheetId="9">'Engenheiro Mecanico'!$A$1:$K$172</definedName>
    <definedName name="_xlnm.Print_Area" localSheetId="11">Gesseiro!$A$1:$K$172</definedName>
    <definedName name="_xlnm.Print_Area" localSheetId="12">Marceneiro!$A$1:$K$172</definedName>
    <definedName name="_xlnm.Print_Area" localSheetId="14">'Mecânico de Refrigeração 40'!$A$1:$K$172</definedName>
    <definedName name="_xlnm.Print_Area" localSheetId="13">'Mecânico de Refrigeração 44'!$A$1:$K$172</definedName>
    <definedName name="_xlnm.Print_Area" localSheetId="16">'Oficial de Manutenção Predi 40'!$A$1:$K$172</definedName>
    <definedName name="_xlnm.Print_Area" localSheetId="15">'Oficial de Manutenção Predia 44'!$A$1:$K$172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44'!$A$1:$K$172</definedName>
    <definedName name="_xlnm.Print_Area" localSheetId="20">'Técnico em Seg. do Trab.'!$A$1:$K$172</definedName>
    <definedName name="_xlnm.Print_Area" localSheetId="17">'Ténico em Edificações'!$A$1:$K$172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7" i="44" l="1"/>
  <c r="H17" i="58"/>
  <c r="H17" i="46"/>
  <c r="H17" i="45"/>
  <c r="H17" i="41"/>
  <c r="I61" i="58"/>
  <c r="J61" i="58" s="1"/>
  <c r="I43" i="48"/>
  <c r="I43" i="59"/>
  <c r="I43" i="49"/>
  <c r="I43" i="60"/>
  <c r="I43" i="50"/>
  <c r="I43" i="61"/>
  <c r="I43" i="41"/>
  <c r="I43" i="45"/>
  <c r="I43" i="46"/>
  <c r="I43" i="51"/>
  <c r="I43" i="52"/>
  <c r="I43" i="53"/>
  <c r="I43" i="54"/>
  <c r="I43" i="63"/>
  <c r="I43" i="55"/>
  <c r="I43" i="68"/>
  <c r="I43" i="56"/>
  <c r="I43" i="57"/>
  <c r="I43" i="64"/>
  <c r="I43" i="58"/>
  <c r="I43" i="47"/>
  <c r="I61" i="41"/>
  <c r="J61" i="41" s="1"/>
  <c r="J57" i="45"/>
  <c r="I61" i="46"/>
  <c r="J61" i="46" s="1"/>
  <c r="J57" i="46"/>
  <c r="J57" i="58"/>
  <c r="I61" i="57"/>
  <c r="I61" i="56"/>
  <c r="I61" i="55"/>
  <c r="I61" i="53"/>
  <c r="I61" i="54"/>
  <c r="I61" i="52"/>
  <c r="I61" i="51"/>
  <c r="I61" i="50"/>
  <c r="I61" i="49"/>
  <c r="I61" i="48"/>
  <c r="I61" i="47"/>
  <c r="J57" i="41" l="1"/>
  <c r="I61" i="45"/>
  <c r="J61" i="45" s="1"/>
  <c r="I135" i="68"/>
  <c r="J101" i="68"/>
  <c r="J106" i="68" s="1"/>
  <c r="I87" i="68"/>
  <c r="J57" i="68"/>
  <c r="I49" i="68"/>
  <c r="J24" i="68"/>
  <c r="J29" i="68" l="1"/>
  <c r="J30" i="68" s="1"/>
  <c r="J53" i="68"/>
  <c r="J64" i="68" l="1"/>
  <c r="J70" i="68" s="1"/>
  <c r="J80" i="68"/>
  <c r="J78" i="68"/>
  <c r="J79" i="68" s="1"/>
  <c r="J35" i="68"/>
  <c r="J142" i="68"/>
  <c r="J77" i="68"/>
  <c r="J36" i="68"/>
  <c r="J91" i="68" s="1"/>
  <c r="J87" i="68"/>
  <c r="D92" i="65"/>
  <c r="J75" i="68" l="1"/>
  <c r="J76" i="68" s="1"/>
  <c r="J81" i="68" s="1"/>
  <c r="J144" i="68" s="1"/>
  <c r="J37" i="68"/>
  <c r="J84" i="68"/>
  <c r="C101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E43" i="65" s="1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8" i="65"/>
  <c r="E39" i="65"/>
  <c r="E40" i="65"/>
  <c r="E41" i="65"/>
  <c r="E20" i="65"/>
  <c r="B37" i="65"/>
  <c r="E37" i="65" s="1"/>
  <c r="B36" i="65"/>
  <c r="E36" i="65" s="1"/>
  <c r="E6" i="65"/>
  <c r="E7" i="65"/>
  <c r="E8" i="65"/>
  <c r="E9" i="65"/>
  <c r="E10" i="65"/>
  <c r="E11" i="65"/>
  <c r="E12" i="65"/>
  <c r="E13" i="65"/>
  <c r="C5" i="65"/>
  <c r="E5" i="65" s="1"/>
  <c r="C32" i="44"/>
  <c r="J113" i="59" l="1"/>
  <c r="J113" i="61"/>
  <c r="J113" i="51"/>
  <c r="J113" i="63"/>
  <c r="J113" i="57"/>
  <c r="J113" i="60"/>
  <c r="J113" i="45"/>
  <c r="J113" i="53"/>
  <c r="J113" i="68"/>
  <c r="J113" i="58"/>
  <c r="J113" i="50"/>
  <c r="J113" i="54"/>
  <c r="J113" i="49"/>
  <c r="J113" i="41"/>
  <c r="J113" i="52"/>
  <c r="J113" i="55"/>
  <c r="J113" i="64"/>
  <c r="J113" i="47"/>
  <c r="J113" i="46"/>
  <c r="J113" i="56"/>
  <c r="J113" i="48"/>
  <c r="D93" i="65"/>
  <c r="J90" i="68"/>
  <c r="J92" i="68"/>
  <c r="J89" i="68"/>
  <c r="J88" i="68"/>
  <c r="J68" i="68"/>
  <c r="J45" i="68"/>
  <c r="J44" i="68"/>
  <c r="J48" i="68"/>
  <c r="J43" i="68"/>
  <c r="J47" i="68"/>
  <c r="J46" i="68"/>
  <c r="J41" i="68"/>
  <c r="J42" i="68"/>
  <c r="E46" i="65"/>
  <c r="E14" i="65"/>
  <c r="J61" i="57"/>
  <c r="J57" i="57"/>
  <c r="J61" i="56"/>
  <c r="J57" i="56"/>
  <c r="J61" i="55"/>
  <c r="J57" i="55"/>
  <c r="J61" i="54"/>
  <c r="J57" i="54"/>
  <c r="J61" i="53"/>
  <c r="J57" i="53"/>
  <c r="J61" i="52"/>
  <c r="J57" i="52"/>
  <c r="J61" i="51"/>
  <c r="J57" i="51"/>
  <c r="J57" i="61"/>
  <c r="J61" i="50"/>
  <c r="J57" i="50"/>
  <c r="J61" i="49"/>
  <c r="J57" i="49"/>
  <c r="J61" i="48"/>
  <c r="J57" i="48"/>
  <c r="J61" i="47"/>
  <c r="J7" i="44"/>
  <c r="I135" i="64"/>
  <c r="J101" i="64"/>
  <c r="J106" i="64" s="1"/>
  <c r="I87" i="64"/>
  <c r="J57" i="64"/>
  <c r="I49" i="64"/>
  <c r="J24" i="64"/>
  <c r="J53" i="64" s="1"/>
  <c r="I135" i="63"/>
  <c r="J101" i="63"/>
  <c r="J106" i="63" s="1"/>
  <c r="I87" i="63"/>
  <c r="J57" i="63"/>
  <c r="I49" i="63"/>
  <c r="J24" i="63"/>
  <c r="J53" i="63" s="1"/>
  <c r="I135" i="61"/>
  <c r="J101" i="61"/>
  <c r="J106" i="61" s="1"/>
  <c r="I87" i="61"/>
  <c r="I49" i="61"/>
  <c r="J24" i="61"/>
  <c r="J53" i="61" s="1"/>
  <c r="I135" i="60"/>
  <c r="J101" i="60"/>
  <c r="J106" i="60" s="1"/>
  <c r="I87" i="60"/>
  <c r="J57" i="60"/>
  <c r="I49" i="60"/>
  <c r="J24" i="60"/>
  <c r="J29" i="60" s="1"/>
  <c r="I135" i="59"/>
  <c r="I87" i="59"/>
  <c r="J57" i="59"/>
  <c r="I49" i="59"/>
  <c r="J101" i="59" s="1"/>
  <c r="J106" i="59" s="1"/>
  <c r="J24" i="59"/>
  <c r="J53" i="59" s="1"/>
  <c r="J64" i="59" s="1"/>
  <c r="J64" i="64" l="1"/>
  <c r="J112" i="48"/>
  <c r="J112" i="50"/>
  <c r="J112" i="46"/>
  <c r="J112" i="54"/>
  <c r="J112" i="56"/>
  <c r="J112" i="49"/>
  <c r="J112" i="41"/>
  <c r="J112" i="55"/>
  <c r="J112" i="64"/>
  <c r="J112" i="47"/>
  <c r="J112" i="45"/>
  <c r="J112" i="68"/>
  <c r="J112" i="59"/>
  <c r="J112" i="61"/>
  <c r="J112" i="51"/>
  <c r="J112" i="63"/>
  <c r="J112" i="57"/>
  <c r="J112" i="52"/>
  <c r="J112" i="60"/>
  <c r="J112" i="53"/>
  <c r="J112" i="58"/>
  <c r="J64" i="61"/>
  <c r="J64" i="63"/>
  <c r="J70" i="63" s="1"/>
  <c r="J70" i="64"/>
  <c r="J70" i="59"/>
  <c r="J70" i="61"/>
  <c r="J93" i="68"/>
  <c r="J95" i="68" s="1"/>
  <c r="J105" i="68" s="1"/>
  <c r="J107" i="68" s="1"/>
  <c r="J145" i="68" s="1"/>
  <c r="J49" i="68"/>
  <c r="J69" i="68" s="1"/>
  <c r="J71" i="68" s="1"/>
  <c r="E48" i="65"/>
  <c r="J29" i="64"/>
  <c r="J30" i="64" s="1"/>
  <c r="J29" i="63"/>
  <c r="J30" i="63" s="1"/>
  <c r="J29" i="61"/>
  <c r="J30" i="61" s="1"/>
  <c r="J30" i="60"/>
  <c r="J53" i="60"/>
  <c r="J29" i="59"/>
  <c r="J30" i="59" s="1"/>
  <c r="I135" i="58"/>
  <c r="J101" i="58"/>
  <c r="J106" i="58" s="1"/>
  <c r="I87" i="58"/>
  <c r="I49" i="58"/>
  <c r="I135" i="57"/>
  <c r="I87" i="57"/>
  <c r="I49" i="57"/>
  <c r="J24" i="57"/>
  <c r="J29" i="57" s="1"/>
  <c r="J30" i="57" s="1"/>
  <c r="I135" i="56"/>
  <c r="I87" i="56"/>
  <c r="I49" i="56"/>
  <c r="J24" i="56"/>
  <c r="I135" i="55"/>
  <c r="I87" i="55"/>
  <c r="I49" i="55"/>
  <c r="J101" i="55" s="1"/>
  <c r="J106" i="55" s="1"/>
  <c r="J24" i="55"/>
  <c r="I135" i="54"/>
  <c r="I87" i="54"/>
  <c r="I49" i="54"/>
  <c r="J24" i="54"/>
  <c r="I135" i="53"/>
  <c r="I87" i="53"/>
  <c r="I49" i="53"/>
  <c r="J101" i="53" s="1"/>
  <c r="J106" i="53" s="1"/>
  <c r="J24" i="53"/>
  <c r="I135" i="52"/>
  <c r="I87" i="52"/>
  <c r="I49" i="52"/>
  <c r="J101" i="52" s="1"/>
  <c r="J106" i="52" s="1"/>
  <c r="J24" i="52"/>
  <c r="I135" i="51"/>
  <c r="I87" i="51"/>
  <c r="I49" i="51"/>
  <c r="J101" i="51" s="1"/>
  <c r="J106" i="51" s="1"/>
  <c r="J24" i="51"/>
  <c r="J53" i="51" s="1"/>
  <c r="J64" i="51" s="1"/>
  <c r="I135" i="50"/>
  <c r="J101" i="50"/>
  <c r="J106" i="50" s="1"/>
  <c r="I87" i="50"/>
  <c r="I49" i="50"/>
  <c r="J24" i="50"/>
  <c r="J53" i="50" s="1"/>
  <c r="J64" i="50" s="1"/>
  <c r="I135" i="49"/>
  <c r="J101" i="49"/>
  <c r="J106" i="49" s="1"/>
  <c r="I87" i="49"/>
  <c r="I49" i="49"/>
  <c r="J24" i="49"/>
  <c r="J53" i="49" s="1"/>
  <c r="J64" i="49" s="1"/>
  <c r="I135" i="48"/>
  <c r="J101" i="48"/>
  <c r="J106" i="48" s="1"/>
  <c r="I87" i="48"/>
  <c r="I49" i="48"/>
  <c r="J24" i="48"/>
  <c r="J57" i="47"/>
  <c r="J24" i="47"/>
  <c r="I135" i="47"/>
  <c r="J101" i="47"/>
  <c r="J106" i="47" s="1"/>
  <c r="I87" i="47"/>
  <c r="I49" i="47"/>
  <c r="I135" i="46"/>
  <c r="J101" i="46"/>
  <c r="J106" i="46" s="1"/>
  <c r="I87" i="46"/>
  <c r="I49" i="46"/>
  <c r="J24" i="46"/>
  <c r="I135" i="45"/>
  <c r="I87" i="45"/>
  <c r="I49" i="45"/>
  <c r="J101" i="45" s="1"/>
  <c r="J106" i="45" s="1"/>
  <c r="J24" i="45"/>
  <c r="J111" i="47" l="1"/>
  <c r="J111" i="60"/>
  <c r="J111" i="45"/>
  <c r="J111" i="53"/>
  <c r="J115" i="53" s="1"/>
  <c r="J146" i="53" s="1"/>
  <c r="J111" i="68"/>
  <c r="J111" i="58"/>
  <c r="J111" i="61"/>
  <c r="J111" i="63"/>
  <c r="J115" i="63" s="1"/>
  <c r="J146" i="63" s="1"/>
  <c r="J111" i="49"/>
  <c r="J111" i="41"/>
  <c r="J111" i="64"/>
  <c r="J111" i="48"/>
  <c r="J111" i="50"/>
  <c r="J111" i="46"/>
  <c r="J111" i="54"/>
  <c r="J111" i="56"/>
  <c r="J111" i="59"/>
  <c r="J111" i="51"/>
  <c r="J111" i="57"/>
  <c r="J115" i="57" s="1"/>
  <c r="J146" i="57" s="1"/>
  <c r="J111" i="52"/>
  <c r="J115" i="52" s="1"/>
  <c r="J146" i="52" s="1"/>
  <c r="J111" i="55"/>
  <c r="J64" i="60"/>
  <c r="J70" i="60" s="1"/>
  <c r="J27" i="56"/>
  <c r="J53" i="56"/>
  <c r="J64" i="56" s="1"/>
  <c r="J70" i="56" s="1"/>
  <c r="J53" i="52"/>
  <c r="J64" i="52" s="1"/>
  <c r="J70" i="52" s="1"/>
  <c r="J29" i="52"/>
  <c r="J30" i="52" s="1"/>
  <c r="J29" i="54"/>
  <c r="J30" i="54" s="1"/>
  <c r="J78" i="54" s="1"/>
  <c r="J79" i="54" s="1"/>
  <c r="J53" i="54"/>
  <c r="J64" i="54" s="1"/>
  <c r="J70" i="54" s="1"/>
  <c r="J24" i="58"/>
  <c r="J115" i="61"/>
  <c r="J146" i="61" s="1"/>
  <c r="J115" i="56"/>
  <c r="J146" i="56" s="1"/>
  <c r="J53" i="53"/>
  <c r="J64" i="53" s="1"/>
  <c r="J70" i="53" s="1"/>
  <c r="J53" i="55"/>
  <c r="J64" i="55" s="1"/>
  <c r="J70" i="55" s="1"/>
  <c r="J115" i="68"/>
  <c r="J146" i="68" s="1"/>
  <c r="J115" i="46"/>
  <c r="J146" i="46" s="1"/>
  <c r="J115" i="64"/>
  <c r="J146" i="64" s="1"/>
  <c r="J115" i="45"/>
  <c r="J146" i="45" s="1"/>
  <c r="J115" i="49"/>
  <c r="J146" i="49" s="1"/>
  <c r="J115" i="58"/>
  <c r="J146" i="58" s="1"/>
  <c r="J115" i="47"/>
  <c r="J146" i="47" s="1"/>
  <c r="J115" i="48"/>
  <c r="J146" i="48" s="1"/>
  <c r="J115" i="60"/>
  <c r="J146" i="60" s="1"/>
  <c r="J115" i="50"/>
  <c r="J146" i="50" s="1"/>
  <c r="J115" i="54"/>
  <c r="J146" i="54" s="1"/>
  <c r="J115" i="55"/>
  <c r="J146" i="55" s="1"/>
  <c r="J29" i="48"/>
  <c r="J53" i="48"/>
  <c r="J53" i="57"/>
  <c r="J64" i="57" s="1"/>
  <c r="J70" i="57" s="1"/>
  <c r="J115" i="51"/>
  <c r="J146" i="51" s="1"/>
  <c r="J115" i="59"/>
  <c r="J146" i="59" s="1"/>
  <c r="J143" i="68"/>
  <c r="J70" i="51"/>
  <c r="J70" i="50"/>
  <c r="J36" i="64"/>
  <c r="J91" i="64" s="1"/>
  <c r="J78" i="64"/>
  <c r="J79" i="64" s="1"/>
  <c r="J35" i="64"/>
  <c r="J77" i="64"/>
  <c r="J80" i="64"/>
  <c r="J142" i="64"/>
  <c r="J87" i="64"/>
  <c r="J36" i="63"/>
  <c r="J91" i="63" s="1"/>
  <c r="J78" i="63"/>
  <c r="J79" i="63" s="1"/>
  <c r="J35" i="63"/>
  <c r="J77" i="63"/>
  <c r="J142" i="63"/>
  <c r="J87" i="63"/>
  <c r="J80" i="63"/>
  <c r="J36" i="61"/>
  <c r="J91" i="61" s="1"/>
  <c r="J78" i="61"/>
  <c r="J79" i="61" s="1"/>
  <c r="J35" i="61"/>
  <c r="J77" i="61"/>
  <c r="J142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87" i="59"/>
  <c r="J77" i="59"/>
  <c r="J36" i="59"/>
  <c r="J91" i="59" s="1"/>
  <c r="J36" i="57"/>
  <c r="J91" i="57" s="1"/>
  <c r="J78" i="57"/>
  <c r="J79" i="57" s="1"/>
  <c r="J35" i="57"/>
  <c r="J77" i="57"/>
  <c r="J142" i="57"/>
  <c r="J87" i="57"/>
  <c r="J80" i="57"/>
  <c r="J101" i="57"/>
  <c r="J106" i="57" s="1"/>
  <c r="J101" i="56"/>
  <c r="J106" i="56" s="1"/>
  <c r="J29" i="56"/>
  <c r="J36" i="54"/>
  <c r="J91" i="54" s="1"/>
  <c r="J101" i="54"/>
  <c r="J106" i="54" s="1"/>
  <c r="J29" i="55"/>
  <c r="J30" i="55" s="1"/>
  <c r="J29" i="53"/>
  <c r="J30" i="53" s="1"/>
  <c r="J29" i="51"/>
  <c r="J30" i="51" s="1"/>
  <c r="J29" i="50"/>
  <c r="J30" i="50" s="1"/>
  <c r="J70" i="49"/>
  <c r="J29" i="49"/>
  <c r="J30" i="49" s="1"/>
  <c r="J30" i="48"/>
  <c r="J29" i="47"/>
  <c r="J30" i="47" s="1"/>
  <c r="J53" i="47"/>
  <c r="J64" i="47" s="1"/>
  <c r="J29" i="46"/>
  <c r="J30" i="46" s="1"/>
  <c r="J53" i="46"/>
  <c r="J53" i="45"/>
  <c r="J29" i="45"/>
  <c r="J30" i="45" s="1"/>
  <c r="J142" i="54" l="1"/>
  <c r="J87" i="54"/>
  <c r="J35" i="54"/>
  <c r="J80" i="54"/>
  <c r="J119" i="68"/>
  <c r="J120" i="68" s="1"/>
  <c r="J147" i="68"/>
  <c r="J77" i="54"/>
  <c r="J64" i="46"/>
  <c r="J70" i="46" s="1"/>
  <c r="J64" i="45"/>
  <c r="J70" i="45" s="1"/>
  <c r="J64" i="48"/>
  <c r="J70" i="48" s="1"/>
  <c r="J53" i="58"/>
  <c r="J28" i="56"/>
  <c r="J30" i="56" s="1"/>
  <c r="J36" i="56" s="1"/>
  <c r="J91" i="56" s="1"/>
  <c r="J75" i="59"/>
  <c r="J76" i="59" s="1"/>
  <c r="J81" i="59" s="1"/>
  <c r="J144" i="59" s="1"/>
  <c r="J29" i="58"/>
  <c r="J30" i="58" s="1"/>
  <c r="J37" i="57"/>
  <c r="J68" i="57" s="1"/>
  <c r="J37" i="64"/>
  <c r="J68" i="64" s="1"/>
  <c r="J37" i="61"/>
  <c r="J42" i="61" s="1"/>
  <c r="J37" i="63"/>
  <c r="J68" i="63" s="1"/>
  <c r="J121" i="68"/>
  <c r="J122" i="68" s="1"/>
  <c r="J70" i="47"/>
  <c r="J84" i="64"/>
  <c r="J75" i="64"/>
  <c r="J84" i="63"/>
  <c r="J45" i="63"/>
  <c r="J44" i="63"/>
  <c r="J42" i="63"/>
  <c r="J75" i="63"/>
  <c r="J75" i="61"/>
  <c r="J76" i="61" s="1"/>
  <c r="J81" i="61" s="1"/>
  <c r="J144" i="61" s="1"/>
  <c r="J84" i="61"/>
  <c r="J84" i="60"/>
  <c r="J75" i="60"/>
  <c r="J37" i="60"/>
  <c r="J84" i="59"/>
  <c r="J37" i="59"/>
  <c r="J75" i="57"/>
  <c r="J84" i="57"/>
  <c r="J80" i="55"/>
  <c r="J36" i="55"/>
  <c r="J91" i="55" s="1"/>
  <c r="J87" i="55"/>
  <c r="J78" i="55"/>
  <c r="J79" i="55" s="1"/>
  <c r="J35" i="55"/>
  <c r="J77" i="55"/>
  <c r="J142" i="55"/>
  <c r="J75" i="54"/>
  <c r="J84" i="54"/>
  <c r="J37" i="54"/>
  <c r="J80" i="53"/>
  <c r="J36" i="53"/>
  <c r="J91" i="53" s="1"/>
  <c r="J78" i="53"/>
  <c r="J79" i="53" s="1"/>
  <c r="J35" i="53"/>
  <c r="J77" i="53"/>
  <c r="J87" i="53"/>
  <c r="J142" i="53"/>
  <c r="J87" i="52"/>
  <c r="J80" i="52"/>
  <c r="J36" i="52"/>
  <c r="J91" i="52" s="1"/>
  <c r="J78" i="52"/>
  <c r="J79" i="52" s="1"/>
  <c r="J35" i="52"/>
  <c r="J77" i="52"/>
  <c r="J142" i="52"/>
  <c r="J80" i="51"/>
  <c r="J36" i="51"/>
  <c r="J91" i="51" s="1"/>
  <c r="J78" i="51"/>
  <c r="J79" i="51" s="1"/>
  <c r="J35" i="51"/>
  <c r="J77" i="51"/>
  <c r="J142" i="51"/>
  <c r="J87" i="51"/>
  <c r="J36" i="50"/>
  <c r="J91" i="50" s="1"/>
  <c r="J78" i="50"/>
  <c r="J79" i="50" s="1"/>
  <c r="J35" i="50"/>
  <c r="J142" i="50"/>
  <c r="J77" i="50"/>
  <c r="J87" i="50"/>
  <c r="J80" i="50"/>
  <c r="J80" i="49"/>
  <c r="J36" i="49"/>
  <c r="J91" i="49" s="1"/>
  <c r="J78" i="49"/>
  <c r="J79" i="49" s="1"/>
  <c r="J35" i="49"/>
  <c r="J87" i="49"/>
  <c r="J77" i="49"/>
  <c r="J142" i="49"/>
  <c r="J80" i="48"/>
  <c r="J36" i="48"/>
  <c r="J91" i="48" s="1"/>
  <c r="J78" i="48"/>
  <c r="J79" i="48" s="1"/>
  <c r="J35" i="48"/>
  <c r="J77" i="48"/>
  <c r="J87" i="48"/>
  <c r="J142" i="48"/>
  <c r="J78" i="47"/>
  <c r="J79" i="47" s="1"/>
  <c r="J77" i="47"/>
  <c r="J142" i="47"/>
  <c r="J36" i="47"/>
  <c r="J91" i="47" s="1"/>
  <c r="J35" i="47"/>
  <c r="J87" i="47"/>
  <c r="J80" i="47"/>
  <c r="J77" i="46"/>
  <c r="J36" i="46"/>
  <c r="J91" i="46" s="1"/>
  <c r="J142" i="46"/>
  <c r="J87" i="46"/>
  <c r="J80" i="46"/>
  <c r="J78" i="46"/>
  <c r="J79" i="46" s="1"/>
  <c r="J35" i="46"/>
  <c r="J142" i="45"/>
  <c r="J87" i="45"/>
  <c r="J80" i="45"/>
  <c r="J77" i="45"/>
  <c r="J36" i="45"/>
  <c r="J91" i="45" s="1"/>
  <c r="J78" i="45"/>
  <c r="J79" i="45" s="1"/>
  <c r="J35" i="45"/>
  <c r="J41" i="64" l="1"/>
  <c r="J64" i="58"/>
  <c r="J70" i="58" s="1"/>
  <c r="J80" i="56"/>
  <c r="J87" i="56"/>
  <c r="J142" i="56"/>
  <c r="J78" i="56"/>
  <c r="J79" i="56" s="1"/>
  <c r="J46" i="61"/>
  <c r="J37" i="46"/>
  <c r="J68" i="46" s="1"/>
  <c r="J45" i="57"/>
  <c r="J35" i="56"/>
  <c r="J37" i="56" s="1"/>
  <c r="J68" i="56" s="1"/>
  <c r="J42" i="57"/>
  <c r="J41" i="57"/>
  <c r="J77" i="56"/>
  <c r="J47" i="57"/>
  <c r="J48" i="57"/>
  <c r="J48" i="63"/>
  <c r="J47" i="63"/>
  <c r="J46" i="63"/>
  <c r="J43" i="63"/>
  <c r="J41" i="63"/>
  <c r="J77" i="58"/>
  <c r="J87" i="58"/>
  <c r="J142" i="58"/>
  <c r="J36" i="58"/>
  <c r="J91" i="58" s="1"/>
  <c r="J78" i="58"/>
  <c r="J79" i="58" s="1"/>
  <c r="J35" i="58"/>
  <c r="J80" i="58"/>
  <c r="J75" i="50"/>
  <c r="J76" i="50" s="1"/>
  <c r="J68" i="61"/>
  <c r="J41" i="61"/>
  <c r="J46" i="64"/>
  <c r="J37" i="50"/>
  <c r="J43" i="50" s="1"/>
  <c r="J43" i="57"/>
  <c r="J44" i="61"/>
  <c r="J43" i="64"/>
  <c r="J46" i="57"/>
  <c r="J47" i="61"/>
  <c r="J43" i="61"/>
  <c r="J47" i="64"/>
  <c r="J45" i="61"/>
  <c r="J48" i="64"/>
  <c r="J37" i="52"/>
  <c r="J68" i="52" s="1"/>
  <c r="J45" i="64"/>
  <c r="J37" i="45"/>
  <c r="J68" i="45" s="1"/>
  <c r="J37" i="49"/>
  <c r="J68" i="49" s="1"/>
  <c r="J37" i="53"/>
  <c r="J68" i="53" s="1"/>
  <c r="J42" i="64"/>
  <c r="J37" i="55"/>
  <c r="J68" i="55" s="1"/>
  <c r="J44" i="57"/>
  <c r="J48" i="61"/>
  <c r="J44" i="64"/>
  <c r="J123" i="68"/>
  <c r="J92" i="64"/>
  <c r="J90" i="64"/>
  <c r="J89" i="64"/>
  <c r="J88" i="64"/>
  <c r="J76" i="64"/>
  <c r="J81" i="64" s="1"/>
  <c r="J144" i="64" s="1"/>
  <c r="J76" i="63"/>
  <c r="J81" i="63" s="1"/>
  <c r="J144" i="63" s="1"/>
  <c r="J92" i="63"/>
  <c r="J88" i="63"/>
  <c r="J90" i="63"/>
  <c r="J89" i="63"/>
  <c r="J89" i="61"/>
  <c r="J92" i="61"/>
  <c r="J90" i="61"/>
  <c r="J88" i="61"/>
  <c r="J92" i="60"/>
  <c r="J90" i="60"/>
  <c r="J89" i="60"/>
  <c r="J88" i="60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92" i="57"/>
  <c r="J90" i="57"/>
  <c r="J88" i="57"/>
  <c r="J89" i="57"/>
  <c r="J76" i="57"/>
  <c r="J81" i="57" s="1"/>
  <c r="J144" i="57" s="1"/>
  <c r="J76" i="54"/>
  <c r="J81" i="54" s="1"/>
  <c r="J144" i="54" s="1"/>
  <c r="J75" i="55"/>
  <c r="J84" i="55"/>
  <c r="J90" i="54"/>
  <c r="J89" i="54"/>
  <c r="J88" i="54"/>
  <c r="J92" i="54"/>
  <c r="J68" i="54"/>
  <c r="J47" i="54"/>
  <c r="J42" i="54"/>
  <c r="J45" i="54"/>
  <c r="J48" i="54"/>
  <c r="J41" i="54"/>
  <c r="J46" i="54"/>
  <c r="J44" i="54"/>
  <c r="J43" i="54"/>
  <c r="J75" i="53"/>
  <c r="J47" i="53"/>
  <c r="J84" i="53"/>
  <c r="J46" i="53"/>
  <c r="J47" i="52"/>
  <c r="J75" i="52"/>
  <c r="J84" i="52"/>
  <c r="J75" i="51"/>
  <c r="J84" i="51"/>
  <c r="J37" i="51"/>
  <c r="J84" i="50"/>
  <c r="J75" i="49"/>
  <c r="J84" i="49"/>
  <c r="J37" i="48"/>
  <c r="J68" i="48" s="1"/>
  <c r="J84" i="48"/>
  <c r="J75" i="48"/>
  <c r="J37" i="47"/>
  <c r="J68" i="47" s="1"/>
  <c r="J84" i="47"/>
  <c r="J75" i="47"/>
  <c r="J84" i="46"/>
  <c r="J75" i="46"/>
  <c r="J84" i="45"/>
  <c r="J75" i="45"/>
  <c r="J42" i="50" l="1"/>
  <c r="J41" i="50"/>
  <c r="J45" i="55"/>
  <c r="J48" i="50"/>
  <c r="J46" i="49"/>
  <c r="J48" i="49"/>
  <c r="J45" i="49"/>
  <c r="J75" i="58"/>
  <c r="J76" i="58" s="1"/>
  <c r="J49" i="57"/>
  <c r="J69" i="57" s="1"/>
  <c r="J71" i="57" s="1"/>
  <c r="J143" i="57" s="1"/>
  <c r="J75" i="56"/>
  <c r="J42" i="53"/>
  <c r="J45" i="53"/>
  <c r="J45" i="50"/>
  <c r="J44" i="50"/>
  <c r="J42" i="49"/>
  <c r="J44" i="49"/>
  <c r="J41" i="49"/>
  <c r="J43" i="49"/>
  <c r="J43" i="47"/>
  <c r="J45" i="46"/>
  <c r="J48" i="46"/>
  <c r="J41" i="46"/>
  <c r="J47" i="46"/>
  <c r="J42" i="46"/>
  <c r="J44" i="46"/>
  <c r="J43" i="46"/>
  <c r="J46" i="46"/>
  <c r="J42" i="55"/>
  <c r="J49" i="63"/>
  <c r="J69" i="63" s="1"/>
  <c r="J71" i="63" s="1"/>
  <c r="J143" i="63" s="1"/>
  <c r="J43" i="52"/>
  <c r="J48" i="52"/>
  <c r="J84" i="56"/>
  <c r="J92" i="56" s="1"/>
  <c r="J41" i="55"/>
  <c r="J41" i="53"/>
  <c r="J48" i="55"/>
  <c r="J44" i="55"/>
  <c r="J46" i="55"/>
  <c r="J48" i="53"/>
  <c r="J44" i="53"/>
  <c r="J43" i="55"/>
  <c r="J49" i="64"/>
  <c r="J69" i="64" s="1"/>
  <c r="J71" i="64" s="1"/>
  <c r="J143" i="64" s="1"/>
  <c r="J47" i="55"/>
  <c r="J43" i="53"/>
  <c r="J47" i="49"/>
  <c r="J37" i="58"/>
  <c r="J42" i="58" s="1"/>
  <c r="J93" i="64"/>
  <c r="J95" i="64" s="1"/>
  <c r="J105" i="64" s="1"/>
  <c r="J107" i="64" s="1"/>
  <c r="J49" i="61"/>
  <c r="J69" i="61" s="1"/>
  <c r="J71" i="61" s="1"/>
  <c r="J143" i="61" s="1"/>
  <c r="J93" i="60"/>
  <c r="J95" i="60" s="1"/>
  <c r="J105" i="60" s="1"/>
  <c r="J107" i="60" s="1"/>
  <c r="J145" i="60" s="1"/>
  <c r="J42" i="47"/>
  <c r="J41" i="47"/>
  <c r="J46" i="52"/>
  <c r="J44" i="45"/>
  <c r="J41" i="45"/>
  <c r="J46" i="47"/>
  <c r="J45" i="52"/>
  <c r="J42" i="52"/>
  <c r="J68" i="50"/>
  <c r="J46" i="50"/>
  <c r="J47" i="50"/>
  <c r="J47" i="47"/>
  <c r="J49" i="54"/>
  <c r="J69" i="54" s="1"/>
  <c r="J71" i="54" s="1"/>
  <c r="J45" i="47"/>
  <c r="J44" i="52"/>
  <c r="J42" i="45"/>
  <c r="J46" i="45"/>
  <c r="J81" i="50"/>
  <c r="J144" i="50" s="1"/>
  <c r="J84" i="58"/>
  <c r="J88" i="58" s="1"/>
  <c r="J47" i="45"/>
  <c r="J41" i="52"/>
  <c r="J48" i="45"/>
  <c r="J45" i="45"/>
  <c r="J43" i="45"/>
  <c r="J48" i="47"/>
  <c r="J44" i="47"/>
  <c r="J44" i="56"/>
  <c r="J132" i="68"/>
  <c r="J127" i="68"/>
  <c r="J126" i="68"/>
  <c r="J93" i="63"/>
  <c r="J95" i="63" s="1"/>
  <c r="J93" i="61"/>
  <c r="J95" i="61" s="1"/>
  <c r="J49" i="60"/>
  <c r="J69" i="60" s="1"/>
  <c r="J71" i="60" s="1"/>
  <c r="J49" i="59"/>
  <c r="J69" i="59" s="1"/>
  <c r="J71" i="59" s="1"/>
  <c r="J93" i="59"/>
  <c r="J95" i="59" s="1"/>
  <c r="J93" i="57"/>
  <c r="J95" i="57" s="1"/>
  <c r="J41" i="56"/>
  <c r="J48" i="56"/>
  <c r="J42" i="56"/>
  <c r="J43" i="56"/>
  <c r="J47" i="56"/>
  <c r="J46" i="56"/>
  <c r="J45" i="56"/>
  <c r="J76" i="56"/>
  <c r="J81" i="56" s="1"/>
  <c r="J144" i="56" s="1"/>
  <c r="J76" i="55"/>
  <c r="J81" i="55" s="1"/>
  <c r="J144" i="55" s="1"/>
  <c r="J92" i="55"/>
  <c r="J88" i="55"/>
  <c r="J90" i="55"/>
  <c r="J89" i="55"/>
  <c r="J93" i="54"/>
  <c r="J95" i="54" s="1"/>
  <c r="J90" i="53"/>
  <c r="J92" i="53"/>
  <c r="J88" i="53"/>
  <c r="J89" i="53"/>
  <c r="J76" i="53"/>
  <c r="J81" i="53" s="1"/>
  <c r="J144" i="53" s="1"/>
  <c r="J92" i="52"/>
  <c r="J90" i="52"/>
  <c r="J88" i="52"/>
  <c r="J89" i="52"/>
  <c r="J76" i="52"/>
  <c r="J81" i="52" s="1"/>
  <c r="J144" i="52" s="1"/>
  <c r="J76" i="51"/>
  <c r="J81" i="51" s="1"/>
  <c r="J144" i="51" s="1"/>
  <c r="J68" i="51"/>
  <c r="J43" i="51"/>
  <c r="J48" i="51"/>
  <c r="J41" i="51"/>
  <c r="J47" i="51"/>
  <c r="J45" i="51"/>
  <c r="J44" i="51"/>
  <c r="J42" i="51"/>
  <c r="J46" i="51"/>
  <c r="J92" i="51"/>
  <c r="J90" i="51"/>
  <c r="J89" i="51"/>
  <c r="J88" i="51"/>
  <c r="J89" i="50"/>
  <c r="J88" i="50"/>
  <c r="J92" i="50"/>
  <c r="J90" i="50"/>
  <c r="J76" i="49"/>
  <c r="J81" i="49" s="1"/>
  <c r="J144" i="49" s="1"/>
  <c r="J89" i="49"/>
  <c r="J92" i="49"/>
  <c r="J88" i="49"/>
  <c r="J90" i="49"/>
  <c r="J47" i="48"/>
  <c r="J41" i="48"/>
  <c r="J42" i="48"/>
  <c r="J46" i="48"/>
  <c r="J45" i="48"/>
  <c r="J48" i="48"/>
  <c r="J44" i="48"/>
  <c r="J43" i="48"/>
  <c r="J76" i="48"/>
  <c r="J81" i="48" s="1"/>
  <c r="J144" i="48" s="1"/>
  <c r="J92" i="48"/>
  <c r="J90" i="48"/>
  <c r="J89" i="48"/>
  <c r="J88" i="48"/>
  <c r="J92" i="47"/>
  <c r="J90" i="47"/>
  <c r="J89" i="47"/>
  <c r="J88" i="47"/>
  <c r="J76" i="47"/>
  <c r="J81" i="47" s="1"/>
  <c r="J144" i="47" s="1"/>
  <c r="J76" i="46"/>
  <c r="J81" i="46" s="1"/>
  <c r="J144" i="46" s="1"/>
  <c r="J92" i="46"/>
  <c r="J90" i="46"/>
  <c r="J89" i="46"/>
  <c r="J88" i="46"/>
  <c r="J76" i="45"/>
  <c r="J81" i="45" s="1"/>
  <c r="J144" i="45" s="1"/>
  <c r="J89" i="45"/>
  <c r="J88" i="45"/>
  <c r="J92" i="45"/>
  <c r="J90" i="45"/>
  <c r="J24" i="41"/>
  <c r="J53" i="41" s="1"/>
  <c r="J64" i="41" s="1"/>
  <c r="I135" i="41"/>
  <c r="J115" i="41"/>
  <c r="J146" i="41" s="1"/>
  <c r="I87" i="41"/>
  <c r="I49" i="41"/>
  <c r="J101" i="41" s="1"/>
  <c r="J106" i="41" s="1"/>
  <c r="J81" i="58" l="1"/>
  <c r="J144" i="58" s="1"/>
  <c r="J49" i="50"/>
  <c r="J69" i="50" s="1"/>
  <c r="J71" i="50" s="1"/>
  <c r="J49" i="49"/>
  <c r="J69" i="49" s="1"/>
  <c r="J71" i="49" s="1"/>
  <c r="J143" i="49" s="1"/>
  <c r="J49" i="47"/>
  <c r="J69" i="47" s="1"/>
  <c r="J71" i="47" s="1"/>
  <c r="J143" i="47" s="1"/>
  <c r="J90" i="56"/>
  <c r="J88" i="56"/>
  <c r="J89" i="56"/>
  <c r="J49" i="46"/>
  <c r="J69" i="46" s="1"/>
  <c r="J71" i="46" s="1"/>
  <c r="J143" i="46" s="1"/>
  <c r="J45" i="58"/>
  <c r="J43" i="58"/>
  <c r="J49" i="53"/>
  <c r="J69" i="53" s="1"/>
  <c r="J71" i="53" s="1"/>
  <c r="J143" i="53" s="1"/>
  <c r="J49" i="55"/>
  <c r="J69" i="55" s="1"/>
  <c r="J71" i="55" s="1"/>
  <c r="J143" i="55" s="1"/>
  <c r="J92" i="58"/>
  <c r="J46" i="58"/>
  <c r="J89" i="58"/>
  <c r="J90" i="58"/>
  <c r="J68" i="58"/>
  <c r="J41" i="58"/>
  <c r="J47" i="58"/>
  <c r="J48" i="58"/>
  <c r="J44" i="58"/>
  <c r="J49" i="52"/>
  <c r="J69" i="52" s="1"/>
  <c r="J71" i="52" s="1"/>
  <c r="J143" i="52" s="1"/>
  <c r="J49" i="45"/>
  <c r="J69" i="45" s="1"/>
  <c r="J71" i="45" s="1"/>
  <c r="J143" i="45" s="1"/>
  <c r="J49" i="48"/>
  <c r="J69" i="48" s="1"/>
  <c r="J71" i="48" s="1"/>
  <c r="J143" i="48" s="1"/>
  <c r="J49" i="56"/>
  <c r="J69" i="56" s="1"/>
  <c r="J71" i="56" s="1"/>
  <c r="J143" i="56" s="1"/>
  <c r="J135" i="68"/>
  <c r="J133" i="68"/>
  <c r="J148" i="68" s="1"/>
  <c r="J149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105" i="57"/>
  <c r="J107" i="57" s="1"/>
  <c r="J105" i="54"/>
  <c r="J107" i="54" s="1"/>
  <c r="J143" i="54"/>
  <c r="J93" i="55"/>
  <c r="J95" i="55" s="1"/>
  <c r="J93" i="53"/>
  <c r="J95" i="53" s="1"/>
  <c r="J93" i="52"/>
  <c r="J95" i="52" s="1"/>
  <c r="J49" i="51"/>
  <c r="J69" i="51" s="1"/>
  <c r="J71" i="51" s="1"/>
  <c r="J93" i="51"/>
  <c r="J95" i="51" s="1"/>
  <c r="J143" i="50"/>
  <c r="J93" i="50"/>
  <c r="J95" i="50" s="1"/>
  <c r="J93" i="49"/>
  <c r="J95" i="49" s="1"/>
  <c r="J93" i="48"/>
  <c r="J93" i="47"/>
  <c r="J93" i="46"/>
  <c r="J95" i="46" s="1"/>
  <c r="J93" i="45"/>
  <c r="J95" i="45" s="1"/>
  <c r="J93" i="58" l="1"/>
  <c r="J95" i="58" s="1"/>
  <c r="J105" i="58" s="1"/>
  <c r="J107" i="58" s="1"/>
  <c r="J145" i="58" s="1"/>
  <c r="J93" i="56"/>
  <c r="J95" i="56" s="1"/>
  <c r="J49" i="58"/>
  <c r="J69" i="58" s="1"/>
  <c r="J71" i="58" s="1"/>
  <c r="J143" i="58" s="1"/>
  <c r="J147" i="58" s="1"/>
  <c r="J95" i="47"/>
  <c r="J105" i="47" s="1"/>
  <c r="J107" i="47" s="1"/>
  <c r="J95" i="48"/>
  <c r="J105" i="48" s="1"/>
  <c r="J107" i="48" s="1"/>
  <c r="J132" i="64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5" i="57"/>
  <c r="J147" i="57" s="1"/>
  <c r="J119" i="57"/>
  <c r="J120" i="57" s="1"/>
  <c r="J105" i="56"/>
  <c r="J107" i="56" s="1"/>
  <c r="J145" i="54"/>
  <c r="J147" i="54" s="1"/>
  <c r="J119" i="54"/>
  <c r="J120" i="54" s="1"/>
  <c r="J105" i="55"/>
  <c r="J107" i="55" s="1"/>
  <c r="J105" i="53"/>
  <c r="J107" i="53" s="1"/>
  <c r="J105" i="52"/>
  <c r="J107" i="52" s="1"/>
  <c r="J143" i="51"/>
  <c r="J105" i="51"/>
  <c r="J107" i="51" s="1"/>
  <c r="J105" i="50"/>
  <c r="J107" i="50" s="1"/>
  <c r="J105" i="49"/>
  <c r="J107" i="49" s="1"/>
  <c r="J105" i="46"/>
  <c r="J107" i="46" s="1"/>
  <c r="J105" i="45"/>
  <c r="J107" i="45" s="1"/>
  <c r="J29" i="41"/>
  <c r="J119" i="58" l="1"/>
  <c r="J120" i="58" s="1"/>
  <c r="J121" i="58" s="1"/>
  <c r="J122" i="58" s="1"/>
  <c r="J123" i="58" s="1"/>
  <c r="J145" i="48"/>
  <c r="J147" i="48" s="1"/>
  <c r="J119" i="48"/>
  <c r="J120" i="48" s="1"/>
  <c r="J121" i="48" s="1"/>
  <c r="J122" i="48" s="1"/>
  <c r="J123" i="48" s="1"/>
  <c r="J126" i="48" s="1"/>
  <c r="J119" i="47"/>
  <c r="J120" i="47" s="1"/>
  <c r="J121" i="47" s="1"/>
  <c r="J122" i="47" s="1"/>
  <c r="J145" i="47"/>
  <c r="J147" i="47" s="1"/>
  <c r="J133" i="64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1" i="57"/>
  <c r="J122" i="57" s="1"/>
  <c r="J123" i="57" s="1"/>
  <c r="J145" i="56"/>
  <c r="J147" i="56" s="1"/>
  <c r="J119" i="56"/>
  <c r="J120" i="56" s="1"/>
  <c r="J145" i="55"/>
  <c r="J147" i="55" s="1"/>
  <c r="J119" i="55"/>
  <c r="J120" i="55" s="1"/>
  <c r="J121" i="55" s="1"/>
  <c r="J122" i="55" s="1"/>
  <c r="J121" i="54"/>
  <c r="J122" i="54" s="1"/>
  <c r="J123" i="54" s="1"/>
  <c r="J145" i="53"/>
  <c r="J147" i="53" s="1"/>
  <c r="J119" i="53"/>
  <c r="J120" i="53" s="1"/>
  <c r="J145" i="52"/>
  <c r="J147" i="52" s="1"/>
  <c r="J119" i="52"/>
  <c r="J120" i="52" s="1"/>
  <c r="J145" i="51"/>
  <c r="J147" i="51" s="1"/>
  <c r="J119" i="51"/>
  <c r="J120" i="51" s="1"/>
  <c r="J145" i="50"/>
  <c r="J147" i="50" s="1"/>
  <c r="J119" i="50"/>
  <c r="J120" i="50" s="1"/>
  <c r="J145" i="49"/>
  <c r="J147" i="49" s="1"/>
  <c r="J119" i="49"/>
  <c r="J120" i="49" s="1"/>
  <c r="J121" i="49" s="1"/>
  <c r="J122" i="49" s="1"/>
  <c r="J123" i="49" s="1"/>
  <c r="J145" i="46"/>
  <c r="J147" i="46" s="1"/>
  <c r="J119" i="46"/>
  <c r="J120" i="46" s="1"/>
  <c r="J145" i="45"/>
  <c r="J147" i="45" s="1"/>
  <c r="J119" i="45"/>
  <c r="J120" i="45" s="1"/>
  <c r="J121" i="45" s="1"/>
  <c r="J122" i="45" s="1"/>
  <c r="J30" i="41"/>
  <c r="J123" i="47" l="1"/>
  <c r="J126" i="47" s="1"/>
  <c r="J133" i="60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2" i="48"/>
  <c r="J127" i="48"/>
  <c r="J126" i="58"/>
  <c r="J132" i="58"/>
  <c r="J127" i="58"/>
  <c r="J132" i="57"/>
  <c r="J127" i="57"/>
  <c r="J126" i="57"/>
  <c r="J121" i="56"/>
  <c r="J122" i="56" s="1"/>
  <c r="J123" i="56" s="1"/>
  <c r="J126" i="54"/>
  <c r="J127" i="54"/>
  <c r="J132" i="54"/>
  <c r="J123" i="55"/>
  <c r="J121" i="53"/>
  <c r="J122" i="53" s="1"/>
  <c r="J121" i="52"/>
  <c r="J122" i="52" s="1"/>
  <c r="J123" i="52" s="1"/>
  <c r="J121" i="51"/>
  <c r="J122" i="51" s="1"/>
  <c r="J121" i="50"/>
  <c r="J122" i="50" s="1"/>
  <c r="J123" i="50" s="1"/>
  <c r="J126" i="49"/>
  <c r="J132" i="49"/>
  <c r="J127" i="49"/>
  <c r="J121" i="46"/>
  <c r="J122" i="46" s="1"/>
  <c r="J123" i="46" s="1"/>
  <c r="J123" i="45"/>
  <c r="J78" i="41"/>
  <c r="J79" i="41" s="1"/>
  <c r="J70" i="41"/>
  <c r="J36" i="41"/>
  <c r="J91" i="41" s="1"/>
  <c r="J87" i="41"/>
  <c r="J77" i="41"/>
  <c r="J80" i="41"/>
  <c r="J142" i="41"/>
  <c r="J35" i="41"/>
  <c r="J127" i="47" l="1"/>
  <c r="J132" i="47"/>
  <c r="J84" i="4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3" i="48"/>
  <c r="J148" i="48" s="1"/>
  <c r="J149" i="48" s="1"/>
  <c r="J135" i="48"/>
  <c r="J133" i="54"/>
  <c r="J148" i="54" s="1"/>
  <c r="J149" i="54" s="1"/>
  <c r="J133" i="49"/>
  <c r="J148" i="49" s="1"/>
  <c r="J149" i="49" s="1"/>
  <c r="J135" i="57"/>
  <c r="J135" i="49"/>
  <c r="J133" i="58"/>
  <c r="J148" i="58" s="1"/>
  <c r="J149" i="58" s="1"/>
  <c r="C23" i="44" s="1"/>
  <c r="E23" i="44" s="1"/>
  <c r="G23" i="44" s="1"/>
  <c r="J135" i="58"/>
  <c r="J133" i="57"/>
  <c r="J148" i="57" s="1"/>
  <c r="J149" i="57" s="1"/>
  <c r="J126" i="56"/>
  <c r="J132" i="56"/>
  <c r="J127" i="56"/>
  <c r="J127" i="55"/>
  <c r="J126" i="55"/>
  <c r="J132" i="55"/>
  <c r="J135" i="54"/>
  <c r="J123" i="53"/>
  <c r="J127" i="52"/>
  <c r="J126" i="52"/>
  <c r="J132" i="52"/>
  <c r="J123" i="51"/>
  <c r="J132" i="50"/>
  <c r="J127" i="50"/>
  <c r="J126" i="50"/>
  <c r="J126" i="46"/>
  <c r="J132" i="46"/>
  <c r="J127" i="46"/>
  <c r="J127" i="45"/>
  <c r="J126" i="45"/>
  <c r="J132" i="45"/>
  <c r="J88" i="41"/>
  <c r="J92" i="41"/>
  <c r="J90" i="41"/>
  <c r="J89" i="41"/>
  <c r="J37" i="41"/>
  <c r="J75" i="41"/>
  <c r="J76" i="41" s="1"/>
  <c r="J135" i="47" l="1"/>
  <c r="J133" i="47"/>
  <c r="J148" i="47" s="1"/>
  <c r="J149" i="47" s="1"/>
  <c r="C3" i="44" s="1"/>
  <c r="E3" i="44" s="1"/>
  <c r="G3" i="44" s="1"/>
  <c r="H3" i="44" s="1"/>
  <c r="J93" i="41"/>
  <c r="J95" i="41" s="1"/>
  <c r="J105" i="41" s="1"/>
  <c r="J107" i="41" s="1"/>
  <c r="J145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3" i="46"/>
  <c r="J148" i="46" s="1"/>
  <c r="J149" i="46" s="1"/>
  <c r="C13" i="44" s="1"/>
  <c r="E13" i="44" s="1"/>
  <c r="G13" i="44" s="1"/>
  <c r="H13" i="44" s="1"/>
  <c r="J135" i="50"/>
  <c r="J133" i="52"/>
  <c r="J148" i="52" s="1"/>
  <c r="J149" i="52" s="1"/>
  <c r="C14" i="44" s="1"/>
  <c r="E14" i="44" s="1"/>
  <c r="G14" i="44" s="1"/>
  <c r="H14" i="44" s="1"/>
  <c r="H23" i="44"/>
  <c r="J133" i="56"/>
  <c r="J148" i="56" s="1"/>
  <c r="J149" i="56" s="1"/>
  <c r="J135" i="56"/>
  <c r="J135" i="55"/>
  <c r="J133" i="55"/>
  <c r="J148" i="55" s="1"/>
  <c r="J149" i="55" s="1"/>
  <c r="C18" i="44" s="1"/>
  <c r="E18" i="44" s="1"/>
  <c r="G18" i="44" s="1"/>
  <c r="H18" i="44" s="1"/>
  <c r="J127" i="53"/>
  <c r="J126" i="53"/>
  <c r="J132" i="53"/>
  <c r="J135" i="52"/>
  <c r="J127" i="51"/>
  <c r="J126" i="51"/>
  <c r="J132" i="51"/>
  <c r="J133" i="50"/>
  <c r="J148" i="50" s="1"/>
  <c r="J149" i="50" s="1"/>
  <c r="C8" i="44" s="1"/>
  <c r="E8" i="44" s="1"/>
  <c r="G8" i="44" s="1"/>
  <c r="H8" i="44" s="1"/>
  <c r="J135" i="46"/>
  <c r="J135" i="45"/>
  <c r="J133" i="45"/>
  <c r="J148" i="45" s="1"/>
  <c r="J149" i="45" s="1"/>
  <c r="C12" i="44" s="1"/>
  <c r="E12" i="44" s="1"/>
  <c r="G12" i="44" s="1"/>
  <c r="H12" i="44" s="1"/>
  <c r="J68" i="41"/>
  <c r="J45" i="41"/>
  <c r="J41" i="41"/>
  <c r="J42" i="41"/>
  <c r="J47" i="41"/>
  <c r="J44" i="41"/>
  <c r="J46" i="41"/>
  <c r="J48" i="41"/>
  <c r="J43" i="41"/>
  <c r="J81" i="41"/>
  <c r="J144" i="41" s="1"/>
  <c r="J49" i="41" l="1"/>
  <c r="J69" i="41" s="1"/>
  <c r="J71" i="41" s="1"/>
  <c r="C20" i="44"/>
  <c r="E20" i="44" s="1"/>
  <c r="G20" i="44" s="1"/>
  <c r="H20" i="44" s="1"/>
  <c r="J135" i="53"/>
  <c r="J133" i="53"/>
  <c r="J148" i="53" s="1"/>
  <c r="J149" i="53" s="1"/>
  <c r="C15" i="44" s="1"/>
  <c r="E15" i="44" s="1"/>
  <c r="G15" i="44" s="1"/>
  <c r="H15" i="44" s="1"/>
  <c r="J135" i="51"/>
  <c r="J133" i="51"/>
  <c r="J148" i="51" s="1"/>
  <c r="J149" i="51" s="1"/>
  <c r="C10" i="44" l="1"/>
  <c r="E10" i="44" s="1"/>
  <c r="G10" i="44" s="1"/>
  <c r="H10" i="44" s="1"/>
  <c r="J119" i="41"/>
  <c r="J120" i="41" s="1"/>
  <c r="J121" i="41" s="1"/>
  <c r="J122" i="41" s="1"/>
  <c r="J123" i="41" s="1"/>
  <c r="J143" i="41"/>
  <c r="J147" i="41" s="1"/>
  <c r="J132" i="41" l="1"/>
  <c r="J126" i="41"/>
  <c r="J127" i="41"/>
  <c r="J135" i="41" l="1"/>
  <c r="J133" i="41"/>
  <c r="J148" i="41" s="1"/>
  <c r="J149" i="41" s="1"/>
  <c r="C11" i="44" s="1"/>
  <c r="E11" i="44" s="1"/>
  <c r="G11" i="44" s="1"/>
  <c r="H11" i="44" l="1"/>
  <c r="H24" i="44" s="1"/>
  <c r="H25" i="44" s="1"/>
  <c r="G24" i="44"/>
  <c r="J22" i="44" l="1"/>
  <c r="H26" i="44"/>
  <c r="G29" i="44"/>
  <c r="H29" i="44" l="1"/>
  <c r="G31" i="44" s="1"/>
</calcChain>
</file>

<file path=xl/sharedStrings.xml><?xml version="1.0" encoding="utf-8"?>
<sst xmlns="http://schemas.openxmlformats.org/spreadsheetml/2006/main" count="5052" uniqueCount="298">
  <si>
    <t>MANUTENÇÃO PREDIAL - Regime de Tributação: Lucro Presumido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</si>
  <si>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</si>
  <si>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</si>
  <si>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</si>
  <si>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</si>
  <si>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</si>
  <si>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</si>
  <si>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</si>
  <si>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</si>
  <si>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</si>
  <si>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</si>
  <si>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</si>
  <si>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</si>
  <si>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</si>
  <si>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</si>
  <si>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</si>
  <si>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</si>
  <si>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</si>
  <si>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</si>
  <si>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</si>
  <si>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</si>
  <si>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</si>
  <si>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</si>
  <si>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</si>
  <si>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</si>
  <si>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</si>
  <si>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</si>
  <si>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</si>
  <si>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</si>
  <si>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</si>
  <si>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</si>
  <si>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</si>
  <si>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</si>
  <si>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</si>
  <si>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</si>
  <si>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</si>
  <si>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</si>
  <si>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</si>
  <si>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</si>
  <si>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</si>
  <si>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</si>
  <si>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</si>
  <si>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</si>
  <si>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</si>
  <si>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</si>
  <si>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</si>
  <si>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</si>
  <si>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</si>
  <si>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</si>
  <si>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</si>
  <si>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</si>
  <si>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</si>
  <si>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</si>
  <si>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</si>
  <si>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</si>
  <si>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</si>
  <si>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</si>
  <si>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</si>
  <si>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</si>
  <si>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</si>
  <si>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</si>
  <si>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</si>
  <si>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</si>
  <si>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</si>
  <si>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</si>
  <si>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</si>
  <si>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</si>
  <si>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</si>
  <si>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</si>
  <si>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</si>
  <si>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</si>
  <si>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</si>
  <si>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</si>
  <si>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</si>
  <si>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</si>
  <si>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</si>
  <si>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</si>
  <si>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</si>
  <si>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</si>
  <si>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</si>
  <si>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</si>
  <si>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</si>
  <si>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</si>
  <si>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</si>
  <si>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</si>
  <si>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</si>
  <si>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</si>
  <si>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</si>
  <si>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</si>
  <si>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</si>
  <si>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</si>
  <si>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</si>
  <si>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</si>
  <si>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</si>
  <si>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</si>
  <si>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</si>
  <si>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</si>
  <si>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</si>
  <si>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</si>
  <si>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</si>
  <si>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</si>
  <si>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</si>
  <si>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</si>
  <si>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</si>
  <si>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</si>
  <si>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</si>
  <si>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</si>
  <si>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</si>
  <si>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</si>
  <si>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</si>
  <si>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</si>
  <si>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</si>
  <si>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</si>
  <si>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</si>
  <si>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</si>
  <si>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</si>
  <si>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</si>
  <si>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</si>
  <si>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</si>
  <si>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</si>
  <si>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</si>
  <si>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</si>
  <si>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</si>
  <si>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</si>
  <si>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</si>
  <si>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</si>
  <si>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</si>
  <si>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</si>
  <si>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</si>
  <si>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</si>
  <si>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</si>
  <si>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</si>
  <si>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</si>
  <si>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</si>
  <si>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</si>
  <si>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</si>
  <si>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</si>
  <si>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</si>
  <si>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</si>
  <si>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</si>
  <si>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</si>
  <si>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</si>
  <si>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</si>
  <si>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</si>
  <si>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</si>
  <si>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</si>
  <si>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</si>
  <si>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</si>
  <si>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</si>
  <si>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</si>
  <si>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</si>
  <si>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</si>
  <si>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</si>
  <si>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</si>
  <si>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</si>
  <si>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</si>
  <si>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</si>
  <si>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</si>
  <si>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</si>
  <si>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</si>
  <si>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</si>
  <si>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</si>
  <si>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</si>
  <si>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</si>
  <si>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</si>
  <si>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</si>
  <si>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</si>
  <si>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</si>
  <si>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</si>
  <si>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</si>
  <si>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</si>
  <si>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</si>
  <si>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</si>
  <si>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</si>
  <si>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</si>
  <si>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</si>
  <si>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</si>
  <si>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</si>
  <si>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</si>
  <si>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</si>
  <si>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</si>
  <si>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</si>
  <si>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</si>
  <si>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</si>
  <si>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</si>
  <si>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</si>
  <si>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</si>
  <si>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</si>
  <si>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</si>
  <si>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</si>
  <si>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</si>
  <si>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</si>
  <si>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</si>
  <si>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</si>
  <si>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</si>
  <si>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</si>
  <si>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</si>
  <si>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</si>
  <si>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</si>
  <si>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</si>
  <si>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</si>
  <si>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</si>
  <si>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</si>
  <si>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</si>
  <si>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</si>
  <si>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</si>
  <si>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</si>
  <si>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</si>
  <si>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</si>
  <si>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</si>
  <si>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</si>
  <si>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</si>
  <si>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</si>
  <si>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</si>
  <si>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</si>
  <si>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</si>
  <si>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</si>
  <si>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</si>
  <si>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</si>
  <si>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</si>
  <si>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</si>
  <si>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</si>
  <si>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</si>
  <si>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</si>
  <si>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</si>
  <si>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</si>
  <si>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</si>
  <si>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</si>
  <si>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</si>
  <si>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</si>
  <si>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</si>
  <si>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</si>
  <si>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</si>
  <si>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</si>
  <si>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</si>
  <si>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</si>
  <si>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</si>
  <si>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</si>
  <si>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</si>
  <si>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</si>
  <si>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</si>
  <si>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</si>
  <si>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</si>
  <si>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</si>
  <si>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</si>
  <si>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</si>
  <si>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</si>
  <si>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</si>
  <si>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</si>
  <si>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</si>
  <si>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</si>
  <si>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</si>
  <si>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</si>
  <si>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</si>
  <si>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</si>
  <si>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</si>
  <si>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</si>
  <si>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</si>
  <si>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</si>
  <si>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</si>
  <si>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</si>
  <si>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</si>
  <si>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</si>
  <si>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</si>
  <si>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</si>
  <si>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</si>
  <si>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</si>
  <si>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</si>
  <si>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</si>
  <si>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</si>
  <si>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</si>
  <si>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</si>
  <si>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</si>
  <si>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</si>
  <si>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</si>
  <si>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</si>
  <si>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</si>
  <si>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</si>
  <si>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</si>
  <si>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</si>
  <si>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</si>
  <si>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</si>
  <si>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</si>
  <si>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</si>
  <si>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</si>
  <si>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</si>
  <si>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</si>
  <si>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</si>
  <si>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</si>
  <si>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</si>
  <si>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</si>
  <si>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</si>
  <si>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</si>
  <si>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</si>
  <si>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</si>
  <si>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</si>
  <si>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Contrato 05/2020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</si>
  <si>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----  </t>
    </r>
    <r>
      <rPr>
        <b/>
        <sz val="18"/>
        <color rgb="FFFF0000"/>
        <rFont val="Arial"/>
        <family val="2"/>
      </rPr>
      <t xml:space="preserve">do Contrato 05/2020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</si>
</sst>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5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b/>
      <sz val="18"/>
      <color rgb="FF000000"/>
      <name val="Arial"/>
      <family val="2"/>
    </font>
    <font>
      <b/>
      <sz val="18"/>
      <color rgb="FF80008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47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2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 xr:uid="{CE79C9B1-3C3B-4F70-8B63-DCF49D2375C7}"/>
    <cellStyle name="Hiperlink" xfId="2" builtinId="8"/>
    <cellStyle name="Moeda 2" xfId="6" xr:uid="{CB59EB5A-C67F-4FD0-B7B8-F1851E2ECAD9}"/>
    <cellStyle name="Moeda 3" xfId="7" xr:uid="{AA16F919-C69B-4AEF-86C0-4B70440BB977}"/>
    <cellStyle name="Normal" xfId="0" builtinId="0"/>
    <cellStyle name="Normal 2" xfId="3" xr:uid="{2A47475D-C5D9-41A9-AC09-9B82030D9CA3}"/>
    <cellStyle name="Título 5" xfId="1" xr:uid="{00000000-0005-0000-0000-000002000000}"/>
    <cellStyle name="Vírgula 2" xfId="4" xr:uid="{0E708643-877F-4CCE-B937-946277C518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681B-15BF-41D4-8CFD-DDCFAD1160AC}">
  <sheetPr>
    <tabColor rgb="FF0070C0"/>
  </sheetPr>
  <dimension ref="A1:Q172"/>
  <sheetViews>
    <sheetView showGridLines="0" view="pageBreakPreview" topLeftCell="A136" zoomScaleNormal="100" zoomScaleSheetLayoutView="100" zoomScalePageLayoutView="95" workbookViewId="0">
      <selection activeCell="J112" sqref="J112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1986.08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165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1986.08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1986.08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165.44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60.08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225.51999999999998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442.32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55.29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44.42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33.17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22.12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13.27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4.42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176.93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791.93999999999983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130.44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648.70000000000005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225.51999999999998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791.93999999999983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648.70000000000005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1666.1599999999999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1.98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0.16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4.7699999999999996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1.9309111111111108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0.69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74.680000000000007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84.210911111111116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2391.8399999999997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180.24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0.66439999999999999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0.49829999999999997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0.77734799999999993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0.56837777777777776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0.99659999999999993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183.74502577777778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183.74502577777778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183.74502577777778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183.74502577777778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4175.0734160555558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455.5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4630.5734160555558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699.67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5330.2434160555558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175.05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37.93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291.75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1659.9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504.73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1986.08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1666.1599999999999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84.210911111111116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183.74502577777778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4175.0734160555558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1659.9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5834.9734160555563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874-51B1-442C-B1F6-20048B1F75E8}">
  <sheetPr>
    <tabColor rgb="FF0070C0"/>
  </sheetPr>
  <dimension ref="A1:Q172"/>
  <sheetViews>
    <sheetView showGridLines="0" view="pageBreakPreview" topLeftCell="A133" zoomScaleNormal="100" zoomScaleSheetLayoutView="100" zoomScalePageLayoutView="95" workbookViewId="0">
      <selection activeCell="H17" sqref="H17:J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1653.58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1653.58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330.71600000000001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1984.2959999999998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165.29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60.02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225.31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441.92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55.24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44.38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33.14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22.1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13.26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4.42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176.77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791.23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150.38999999999999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668.65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225.31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791.23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668.65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1685.19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1.98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0.16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4.76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1.9291766666666665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0.69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74.61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84.129176666666666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2389.6759999999999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180.07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0.66379888888888894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0.49784916666666662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0.77664470000000008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0.56786555555555551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0.99569833333333335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183.57185664444444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183.57185664444444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183.57185664444444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183.57185664444444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4192.0645124777775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457.35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4649.4145124777779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702.51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5351.9245124777781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175.76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38.08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292.94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1666.64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506.78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1984.2959999999998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1685.19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84.129176666666666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183.57185664444444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4192.0645124777775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1666.64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5858.7045124777778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00D3-F0E3-4B37-AB9A-4BF8C4D5BC99}">
  <sheetPr>
    <tabColor rgb="FF0070C0"/>
  </sheetPr>
  <dimension ref="A1:Q172"/>
  <sheetViews>
    <sheetView showGridLines="0" view="pageBreakPreview" topLeftCell="A136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1653.58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1503.25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300.65000000000003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1803.9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150.26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54.57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204.82999999999998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401.75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50.22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40.340000000000003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30.13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20.09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12.05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4.0199999999999996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160.69999999999999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719.3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121.01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598.09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204.82999999999998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719.3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598.09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1522.2199999999998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4.33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1.7537916666666669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0.63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67.83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76.483791666666662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2172.4300000000003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163.69999999999999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0.60345277777777795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0.45258958333333338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0.70603975000000019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0.51624166666666671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0.90517916666666676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166.88350294444444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166.88350294444444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166.88350294444444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166.88350294444444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3824.3647737777774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417.24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4241.6047737777772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640.89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4882.4947737777775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160.34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34.74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267.24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1520.45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462.32000000000005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1803.9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1522.2199999999998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76.483791666666662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166.88350294444444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3824.3647737777774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1520.45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5344.8147737777772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CE24-98D8-42AF-A8CD-949183804B0D}">
  <sheetPr>
    <tabColor rgb="FF0070C0"/>
  </sheetPr>
  <dimension ref="A1:Q172"/>
  <sheetViews>
    <sheetView showGridLines="0" view="pageBreakPreview" topLeftCell="A136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1653.58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1653.58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330.71600000000001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1984.2959999999998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165.29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60.02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225.31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441.92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55.24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44.38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33.14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22.1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13.26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4.42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176.77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791.23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150.38999999999999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668.65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225.31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791.23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668.65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1685.19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1.98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0.16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4.76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1.9291766666666665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0.69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74.61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84.129176666666666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2389.6759999999999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180.07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0.66379888888888894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0.49784916666666662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0.77664470000000008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0.56786555555555551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0.99569833333333335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183.57185664444444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183.57185664444444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183.57185664444444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183.57185664444444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4192.0645124777775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457.35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4649.4145124777779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702.51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5351.9245124777781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175.76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38.08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292.94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1666.64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506.78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1984.2959999999998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1685.19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84.129176666666666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183.57185664444444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4192.0645124777775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1666.64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5858.7045124777778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9A92-673C-4644-AC8F-801B11A64CF9}">
  <sheetPr>
    <tabColor rgb="FF0070C0"/>
  </sheetPr>
  <dimension ref="A1:Q172"/>
  <sheetViews>
    <sheetView showGridLines="0" view="pageBreakPreview" topLeftCell="A133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1653.58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1503.25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300.65000000000003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1803.9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150.26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54.57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204.82999999999998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401.75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50.22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40.340000000000003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30.13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20.09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12.05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4.0199999999999996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160.69999999999999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719.3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121.01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598.09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204.82999999999998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719.3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598.09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1522.2199999999998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4.33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1.7537916666666669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0.63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67.83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76.483791666666662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2172.4300000000003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163.69999999999999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0.60345277777777795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0.45258958333333338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0.70603975000000019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0.51624166666666671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0.90517916666666676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166.88350294444444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166.88350294444444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166.88350294444444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166.88350294444444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3824.3647737777774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417.24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4241.6047737777772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640.89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4882.4947737777775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160.34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34.74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267.24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1520.45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462.32000000000005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1803.9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1522.2199999999998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76.483791666666662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166.88350294444444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3824.3647737777774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1520.45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5344.8147737777772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52AA-AAA0-4F48-B93A-AD21129DED4C}">
  <sheetPr>
    <tabColor rgb="FF0070C0"/>
  </sheetPr>
  <dimension ref="A1:Q172"/>
  <sheetViews>
    <sheetView showGridLines="0" view="pageBreakPreview" topLeftCell="A136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1653.58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168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1653.58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330.71600000000001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1984.2959999999998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165.29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60.02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225.31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441.92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55.24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44.38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33.14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22.1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13.26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4.42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176.77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791.23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150.38999999999999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668.65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225.31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791.23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668.65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1685.19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1.98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0.16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4.76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1.9291766666666665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0.69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74.61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84.129176666666666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2389.6759999999999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180.07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0.66379888888888894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0.49784916666666662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0.77664470000000008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0.56786555555555551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0.99569833333333335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183.57185664444444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183.57185664444444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183.57185664444444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183.57185664444444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4192.0645124777775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457.35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4649.4145124777779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702.51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5351.9245124777781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175.76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38.08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292.94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1666.64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506.78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1984.2959999999998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1685.19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84.129176666666666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183.57185664444444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4192.0645124777775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1666.64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5858.7045124777778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696F-F493-4C47-B7DF-9C81C199E360}">
  <sheetPr>
    <tabColor rgb="FF0070C0"/>
  </sheetPr>
  <dimension ref="A1:Q172"/>
  <sheetViews>
    <sheetView showGridLines="0" view="pageBreakPreview" topLeftCell="A136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1653.58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168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1503.25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300.65000000000003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1803.9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150.26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54.57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204.82999999999998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401.75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50.22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40.340000000000003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30.13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20.09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12.05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4.0199999999999996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160.69999999999999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719.3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36" t="s">
        <v>61</v>
      </c>
      <c r="C52" s="137"/>
      <c r="D52" s="137"/>
      <c r="E52" s="137"/>
      <c r="F52" s="137"/>
      <c r="G52" s="137"/>
      <c r="H52" s="137"/>
      <c r="I52" s="138"/>
      <c r="J52" s="59" t="s">
        <v>37</v>
      </c>
    </row>
    <row r="53" spans="1:12">
      <c r="A53" s="8" t="s">
        <v>5</v>
      </c>
      <c r="B53" s="133" t="s">
        <v>62</v>
      </c>
      <c r="C53" s="134"/>
      <c r="D53" s="134"/>
      <c r="E53" s="134"/>
      <c r="F53" s="134"/>
      <c r="G53" s="134"/>
      <c r="H53" s="134"/>
      <c r="I53" s="135"/>
      <c r="J53" s="16">
        <f>IF(ROUND((I56*I54*I55)-(J24*0.06),2)&lt;0,0,ROUND((I56*I54*I55)-(J24*0.06),2))</f>
        <v>121.01</v>
      </c>
    </row>
    <row r="54" spans="1:12">
      <c r="A54" s="8"/>
      <c r="B54" s="130" t="s">
        <v>63</v>
      </c>
      <c r="C54" s="131"/>
      <c r="D54" s="131"/>
      <c r="E54" s="131"/>
      <c r="F54" s="131"/>
      <c r="G54" s="131"/>
      <c r="H54" s="132"/>
      <c r="I54" s="22">
        <v>4.8</v>
      </c>
      <c r="J54" s="50" t="s">
        <v>64</v>
      </c>
    </row>
    <row r="55" spans="1:12">
      <c r="A55" s="8"/>
      <c r="B55" s="130" t="s">
        <v>65</v>
      </c>
      <c r="C55" s="131"/>
      <c r="D55" s="131"/>
      <c r="E55" s="131"/>
      <c r="F55" s="131"/>
      <c r="G55" s="131"/>
      <c r="H55" s="132"/>
      <c r="I55" s="23">
        <v>2</v>
      </c>
      <c r="J55" s="50"/>
    </row>
    <row r="56" spans="1:12">
      <c r="A56" s="8"/>
      <c r="B56" s="130" t="s">
        <v>66</v>
      </c>
      <c r="C56" s="131"/>
      <c r="D56" s="131"/>
      <c r="E56" s="131"/>
      <c r="F56" s="131"/>
      <c r="G56" s="131"/>
      <c r="H56" s="132"/>
      <c r="I56" s="24">
        <v>22</v>
      </c>
      <c r="J56" s="50"/>
    </row>
    <row r="57" spans="1:12">
      <c r="A57" s="8" t="s">
        <v>7</v>
      </c>
      <c r="B57" s="133" t="s">
        <v>67</v>
      </c>
      <c r="C57" s="134"/>
      <c r="D57" s="134"/>
      <c r="E57" s="134"/>
      <c r="F57" s="134"/>
      <c r="G57" s="134"/>
      <c r="H57" s="134"/>
      <c r="I57" s="135"/>
      <c r="J57" s="16">
        <f>ROUND((I58*I59)-(I59*I58*I60),2)</f>
        <v>452.98</v>
      </c>
    </row>
    <row r="58" spans="1:12">
      <c r="A58" s="8"/>
      <c r="B58" s="130" t="s">
        <v>68</v>
      </c>
      <c r="C58" s="131"/>
      <c r="D58" s="131"/>
      <c r="E58" s="131"/>
      <c r="F58" s="131"/>
      <c r="G58" s="131"/>
      <c r="H58" s="132"/>
      <c r="I58" s="22">
        <v>25.42</v>
      </c>
      <c r="J58" s="50" t="s">
        <v>64</v>
      </c>
    </row>
    <row r="59" spans="1:12">
      <c r="A59" s="25"/>
      <c r="B59" s="130" t="s">
        <v>69</v>
      </c>
      <c r="C59" s="131"/>
      <c r="D59" s="131"/>
      <c r="E59" s="131"/>
      <c r="F59" s="131"/>
      <c r="G59" s="131"/>
      <c r="H59" s="132"/>
      <c r="I59" s="24">
        <v>22</v>
      </c>
      <c r="J59" s="50"/>
    </row>
    <row r="60" spans="1:12">
      <c r="A60" s="25"/>
      <c r="B60" s="130" t="s">
        <v>132</v>
      </c>
      <c r="C60" s="131"/>
      <c r="D60" s="131"/>
      <c r="E60" s="131"/>
      <c r="F60" s="131"/>
      <c r="G60" s="131"/>
      <c r="H60" s="132"/>
      <c r="I60" s="51">
        <v>0.19</v>
      </c>
      <c r="J60" s="50"/>
    </row>
    <row r="61" spans="1:12" ht="27.6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598.09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204.82999999999998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719.3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598.09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1522.2199999999998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4.33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1.7537916666666669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0.63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67.83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76.483791666666662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2172.4300000000003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163.69999999999999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0.60345277777777795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0.45258958333333338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0.70603975000000019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0.51624166666666671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0.90517916666666676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166.88350294444444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166.88350294444444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166.88350294444444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166.88350294444444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3824.3647737777774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417.24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4241.6047737777772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640.89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4882.4947737777775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160.34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34.74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267.24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1520.45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462.32000000000005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1803.9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1522.2199999999998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76.483791666666662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166.88350294444444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3824.3647737777774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1520.45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5344.8147737777772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49C1-0722-457A-851C-AFC97FC3EA8C}">
  <sheetPr codeName="Planilha12">
    <tabColor rgb="FF0070C0"/>
  </sheetPr>
  <dimension ref="A1:Q172"/>
  <sheetViews>
    <sheetView showGridLines="0" view="pageBreakPreview" topLeftCell="A136" zoomScaleNormal="100" zoomScaleSheetLayoutView="100" zoomScalePageLayoutView="95" workbookViewId="0">
      <selection activeCell="H17" sqref="H17:J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1518*6</f>
        <v>9108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142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16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ROUND(H17/36*H20,2)</f>
        <v>4048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4048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337.2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122.45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459.65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901.53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112.69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90.53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67.61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45.08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27.05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9.02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360.61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1614.12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6.72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267.67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298.49000000000007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459.65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1614.12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298.49000000000007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2372.2600000000002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4.04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0.32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9.7200000000000006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3.9355555555555557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1.41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152.19999999999999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171.62555555555554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4875.0099999999993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367.36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1.3541694444444443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1.0156270833333332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1.5843782499999999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1.1584583333333331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2.0312541666666664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374.50388727777778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374.50388727777778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374.50388727777778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374.50388727777778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7221.2669219999998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787.84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8009.1069219999999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1210.1500000000001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9219.2569220000005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302.77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65.599999999999994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504.61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2870.9700000000003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872.98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4048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2372.2600000000002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171.62555555555554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374.50388727777778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7221.2669219999998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2870.9700000000003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10092.236922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A64:I64"/>
    <mergeCell ref="A65:J65"/>
    <mergeCell ref="A66:J66"/>
    <mergeCell ref="B67:I67"/>
    <mergeCell ref="C68:I68"/>
    <mergeCell ref="C69:I69"/>
    <mergeCell ref="B58:H58"/>
    <mergeCell ref="B59:H59"/>
    <mergeCell ref="B60:H60"/>
    <mergeCell ref="B63:I63"/>
    <mergeCell ref="B61:H61"/>
    <mergeCell ref="B62:H62"/>
    <mergeCell ref="B76:I76"/>
    <mergeCell ref="B77:H77"/>
    <mergeCell ref="B78:I78"/>
    <mergeCell ref="B79:I79"/>
    <mergeCell ref="B80:H80"/>
    <mergeCell ref="A81:I81"/>
    <mergeCell ref="C70:I70"/>
    <mergeCell ref="A71:I71"/>
    <mergeCell ref="A72:J72"/>
    <mergeCell ref="A73:J73"/>
    <mergeCell ref="B74:I74"/>
    <mergeCell ref="B75:I75"/>
    <mergeCell ref="B88:I88"/>
    <mergeCell ref="B89:I89"/>
    <mergeCell ref="B90:I90"/>
    <mergeCell ref="B91:I91"/>
    <mergeCell ref="B92:I92"/>
    <mergeCell ref="A93:I93"/>
    <mergeCell ref="A82:J82"/>
    <mergeCell ref="A83:J83"/>
    <mergeCell ref="A84:I84"/>
    <mergeCell ref="A85:J85"/>
    <mergeCell ref="B86:I86"/>
    <mergeCell ref="B87:H87"/>
    <mergeCell ref="B100:I100"/>
    <mergeCell ref="A101:I101"/>
    <mergeCell ref="A102:J102"/>
    <mergeCell ref="A103:J103"/>
    <mergeCell ref="B104:I104"/>
    <mergeCell ref="B105:I105"/>
    <mergeCell ref="B94:I94"/>
    <mergeCell ref="A95:I95"/>
    <mergeCell ref="A96:J96"/>
    <mergeCell ref="B97:I97"/>
    <mergeCell ref="B98:I98"/>
    <mergeCell ref="A99:I99"/>
    <mergeCell ref="B112:I112"/>
    <mergeCell ref="B113:I113"/>
    <mergeCell ref="B114:I114"/>
    <mergeCell ref="A115:I115"/>
    <mergeCell ref="A116:J116"/>
    <mergeCell ref="A117:J117"/>
    <mergeCell ref="B106:I106"/>
    <mergeCell ref="A107:I107"/>
    <mergeCell ref="A108:J108"/>
    <mergeCell ref="A109:J109"/>
    <mergeCell ref="B110:I110"/>
    <mergeCell ref="B111:I111"/>
    <mergeCell ref="B124:H124"/>
    <mergeCell ref="B125:H125"/>
    <mergeCell ref="B126:H126"/>
    <mergeCell ref="B127:H127"/>
    <mergeCell ref="B128:H128"/>
    <mergeCell ref="B129:H129"/>
    <mergeCell ref="B118:H118"/>
    <mergeCell ref="A119:H119"/>
    <mergeCell ref="B120:H120"/>
    <mergeCell ref="A121:H121"/>
    <mergeCell ref="B122:H122"/>
    <mergeCell ref="A123:H123"/>
    <mergeCell ref="A136:C138"/>
    <mergeCell ref="D136:J136"/>
    <mergeCell ref="D137:J137"/>
    <mergeCell ref="D138:J138"/>
    <mergeCell ref="A139:J139"/>
    <mergeCell ref="A140:J140"/>
    <mergeCell ref="B130:H130"/>
    <mergeCell ref="B131:H131"/>
    <mergeCell ref="B132:H132"/>
    <mergeCell ref="A133:I133"/>
    <mergeCell ref="A134:J134"/>
    <mergeCell ref="A135:H135"/>
    <mergeCell ref="A147:I147"/>
    <mergeCell ref="B148:I148"/>
    <mergeCell ref="A149:I149"/>
    <mergeCell ref="A141:I141"/>
    <mergeCell ref="B142:I142"/>
    <mergeCell ref="B143:I143"/>
    <mergeCell ref="B144:I144"/>
    <mergeCell ref="B145:I145"/>
    <mergeCell ref="B146:I146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284E-EA41-402C-AEBA-8667EE4C0236}">
  <sheetPr>
    <tabColor rgb="FF0070C0"/>
  </sheetPr>
  <dimension ref="A1:Q172"/>
  <sheetViews>
    <sheetView showGridLines="0" view="pageBreakPreview" topLeftCell="A133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1518*6</f>
        <v>9108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170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16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ROUND(H17/36*H20,2)</f>
        <v>4048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4048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337.2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122.45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459.65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901.53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112.69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90.53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67.61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45.08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27.05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9.02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360.61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1614.12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6.72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267.67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298.49000000000007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459.65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1614.12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298.49000000000007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2372.2600000000002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4.04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0.32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9.7200000000000006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3.9355555555555557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1.41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152.19999999999999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171.62555555555554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4875.0099999999993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367.36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1.3541694444444443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1.0156270833333332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1.5843782499999999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1.1584583333333331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2.0312541666666664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374.50388727777778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374.50388727777778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374.50388727777778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374.50388727777778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7221.2669219999998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787.84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8009.1069219999999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1210.1500000000001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9219.2569220000005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302.77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65.599999999999994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504.61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2870.9700000000003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872.98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4048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2372.2600000000002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171.62555555555554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374.50388727777778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7221.2669219999998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2870.9700000000003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10092.236922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61:H61"/>
    <mergeCell ref="B62:H62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853F-175E-4743-A7AF-120C31E28600}">
  <sheetPr>
    <tabColor rgb="FF0070C0"/>
  </sheetPr>
  <dimension ref="A1:Q172"/>
  <sheetViews>
    <sheetView showGridLines="0" view="pageBreakPreview" topLeftCell="A139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1518*6</f>
        <v>9108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181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12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ROUND(H17/36*H20,2)</f>
        <v>3036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3036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252.9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91.84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344.74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676.15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84.52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67.900000000000006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50.71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33.81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20.28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6.76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270.45999999999998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1210.5899999999999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67.44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267.67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359.21000000000004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344.74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1210.5899999999999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359.21000000000004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1914.54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3.03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0.24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7.29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2.9516666666666667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1.06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114.15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128.72166666666666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3656.26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275.52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1.0156277777777778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0.7617208333333334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1.1882845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0.86884444444444453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1.5234416666666668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280.8779192222222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280.8779192222222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280.8779192222222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280.8779192222222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5615.0170650555547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612.6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6227.617065055555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940.97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7168.5870650555553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235.42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51.01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392.37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2232.3700000000003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678.8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3036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1914.54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128.72166666666666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280.8779192222222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5615.0170650555547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2232.3700000000003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7847.3870650555546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61:H61"/>
    <mergeCell ref="B62:H62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B9E-0A03-4F9B-87C0-51D3CFC03E79}">
  <sheetPr>
    <tabColor rgb="FF0070C0"/>
  </sheetPr>
  <dimension ref="A1:Q172"/>
  <sheetViews>
    <sheetView showGridLines="0" view="pageBreakPreview" topLeftCell="A133" zoomScaleNormal="100" zoomScaleSheetLayoutView="100" zoomScalePageLayoutView="95" workbookViewId="0">
      <selection activeCell="H17" sqref="H17:J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182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403.01400000000001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2418.0839999999998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201.43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73.150000000000006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274.58000000000004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538.53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67.319999999999993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54.08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40.39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26.93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16.16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5.39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215.41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964.20999999999981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274.58000000000004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964.20999999999981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1885.75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2.41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2.3509149999999996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0.84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90.92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102.510915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2912.1039999999998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219.44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0.80891777777777785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0.60668833333333327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0.94643379999999999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0.69200944444444445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1.2133766666666665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223.70742602222219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223.70742602222219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223.70742602222219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223.70742602222219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4884.9298201888887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532.95000000000005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5417.8798201888885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818.63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6236.5098201888886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204.81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44.38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341.35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1942.12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590.54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2418.0839999999998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1885.75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102.510915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223.70742602222219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4884.9298201888887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1942.12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6827.0498201888886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183-964E-4211-B176-15C2DC7B31F9}">
  <sheetPr>
    <tabColor rgb="FF0070C0"/>
  </sheetPr>
  <dimension ref="A1:Q172"/>
  <sheetViews>
    <sheetView showGridLines="0" view="pageBreakPreview" topLeftCell="A139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172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403.01400000000001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2418.0839999999998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201.43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73.150000000000006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274.58000000000004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538.53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67.319999999999993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54.08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40.39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26.93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16.16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5.39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215.41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964.20999999999981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274.58000000000004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964.20999999999981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1885.75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2.41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2.3509149999999996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0.84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90.92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102.510915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2912.1039999999998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219.44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0.80891777777777785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0.60668833333333327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0.94643379999999999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0.69200944444444445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1.2133766666666665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223.70742602222219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223.70742602222219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223.70742602222219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223.70742602222219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4884.9298201888887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532.95000000000005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5417.8798201888885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818.63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6236.5098201888886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204.81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44.38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341.35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1942.12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590.54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2418.0839999999998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1885.75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102.510915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223.70742602222219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4884.9298201888887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1942.12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6827.0498201888886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9C24-5C23-4527-B404-C2D316E6177F}">
  <sheetPr>
    <tabColor rgb="FF0070C0"/>
  </sheetPr>
  <dimension ref="A1:Q172"/>
  <sheetViews>
    <sheetView showGridLines="0" topLeftCell="A139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173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403.01400000000001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2418.0839999999998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201.43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73.150000000000006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274.58000000000004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538.53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67.319999999999993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54.08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40.39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26.93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16.16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5.39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215.41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964.20999999999981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274.58000000000004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964.20999999999981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1885.75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2.41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2.3509149999999996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0.84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90.92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102.510915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2912.1039999999998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219.44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0.80891777777777785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0.60668833333333327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0.94643379999999999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0.69200944444444445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1.2133766666666665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223.70742602222219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223.70742602222219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223.70742602222219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223.70742602222219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4884.9298201888887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532.95000000000005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5417.8798201888885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818.63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6236.5098201888886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204.81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44.38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341.35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1942.12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590.54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2418.0839999999998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1885.75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102.510915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223.70742602222219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4884.9298201888887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1942.12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6827.0498201888886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BDD-2E16-46B8-B0A0-E516F117FB94}">
  <sheetPr>
    <tabColor rgb="FF0070C0"/>
  </sheetPr>
  <dimension ref="A1:Q172"/>
  <sheetViews>
    <sheetView showGridLines="0" view="pageBreakPreview" topLeftCell="A130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176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403.01400000000001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2418.0839999999998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201.43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73.150000000000006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274.58000000000004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538.53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67.319999999999993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54.08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40.39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26.93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16.16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5.39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215.41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964.20999999999981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274.58000000000004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964.20999999999981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1885.75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2.41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2.3509149999999996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0.84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90.92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102.510915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2912.1039999999998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219.44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0.80891777777777785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0.60668833333333327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0.94643379999999999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0.69200944444444445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1.2133766666666665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223.70742602222219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223.70742602222219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223.70742602222219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223.70742602222219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4884.9298201888887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532.95000000000005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5417.8798201888885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818.63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6236.5098201888886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204.81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44.38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341.35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1942.12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590.54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2418.0839999999998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1885.75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102.510915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223.70742602222219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4884.9298201888887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1942.12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6827.0498201888886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7D50-F14E-436B-8C7F-2B0FEE636D1C}">
  <sheetPr>
    <tabColor rgb="FF0070C0"/>
  </sheetPr>
  <dimension ref="A1:Q172"/>
  <sheetViews>
    <sheetView showGridLines="0" view="pageBreakPreview" topLeftCell="A133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176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1831.88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366.37600000000003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2198.2560000000003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183.11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66.5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249.61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489.57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61.2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49.16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36.72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24.48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14.69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4.9000000000000004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195.83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876.55000000000007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101.29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578.37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249.61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876.55000000000007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578.37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1704.5300000000002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2.19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0.18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5.28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2.1371933333333337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0.77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82.65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93.207193333333336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2647.3560000000002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199.49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0.73537666666666679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0.55153250000000009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0.86039070000000017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0.62909888888888899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1.1030650000000002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203.36946375555556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203.36946375555556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203.36946375555556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203.36946375555556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4454.2401362555556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485.96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4940.2001362555557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746.45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5686.6501362555555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186.75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40.46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311.26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1770.88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538.47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2198.2560000000003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1704.5300000000002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93.207193333333336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203.36946375555556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4454.2401362555556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1770.88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6225.1201362555557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FB5-F4B3-4F86-A727-20A5EEA6F236}">
  <sheetPr>
    <tabColor rgb="FF0070C0"/>
  </sheetPr>
  <dimension ref="A1:Q172"/>
  <sheetViews>
    <sheetView showGridLines="0" view="pageBreakPreview" topLeftCell="A130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177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403.01400000000001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2418.0839999999998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201.43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73.150000000000006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274.58000000000004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538.53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67.319999999999993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54.08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40.39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26.93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16.16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5.39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215.41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964.20999999999981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274.58000000000004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964.20999999999981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1885.75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2.41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2.3509149999999996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0.84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90.92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102.510915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2912.1039999999998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219.44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0.80891777777777785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0.60668833333333327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0.94643379999999999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0.69200944444444445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1.2133766666666665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223.70742602222219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223.70742602222219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223.70742602222219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223.70742602222219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4884.9298201888887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532.95000000000005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5417.8798201888885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818.63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6236.5098201888886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204.81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44.38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341.35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1942.12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590.54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2418.0839999999998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1885.75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102.510915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223.70742602222219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4884.9298201888887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1942.12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6827.0498201888886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0EA-60AF-4C1D-AE62-FBA881528893}">
  <sheetPr>
    <tabColor rgb="FF0070C0"/>
  </sheetPr>
  <dimension ref="A1:Q172"/>
  <sheetViews>
    <sheetView showGridLines="0" view="pageBreakPreview" topLeftCell="A137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177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1831.88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366.37600000000003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2198.2560000000003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183.11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66.5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249.61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489.57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61.2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49.16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36.72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24.48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14.69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4.9000000000000004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195.83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876.55000000000007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101.29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/>
      <c r="J61" s="16"/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/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578.37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249.61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876.55000000000007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578.37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1704.5300000000002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2.19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0.18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5.28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2.1371933333333337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0.77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82.65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93.207193333333336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2647.3560000000002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199.49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0.73537666666666679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0.55153250000000009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0.86039070000000017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0.62909888888888899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1.1030650000000002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203.36946375555556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203.36946375555556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203.36946375555556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203.36946375555556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4454.2401362555556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485.96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4940.2001362555557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746.45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5686.6501362555555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186.75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40.46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311.26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1770.88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538.47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2198.2560000000003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1704.5300000000002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93.207193333333336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203.36946375555556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4454.2401362555556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1770.88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6225.1201362555557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H61"/>
    <mergeCell ref="B62:H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F574-6B94-4342-8786-DB8AF2450C13}">
  <sheetPr>
    <tabColor rgb="FF0070C0"/>
  </sheetPr>
  <dimension ref="A1:Q172"/>
  <sheetViews>
    <sheetView showGridLines="0" view="pageBreakPreview" topLeftCell="A139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178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295</v>
      </c>
      <c r="C27" s="89"/>
      <c r="D27" s="89"/>
      <c r="E27" s="89"/>
      <c r="F27" s="89"/>
      <c r="G27" s="89"/>
      <c r="H27" s="89"/>
      <c r="I27" s="89"/>
      <c r="J27" s="2">
        <f>J24*15%</f>
        <v>302.26049999999998</v>
      </c>
    </row>
    <row r="28" spans="1:17" ht="12.75" customHeight="1">
      <c r="A28" s="58" t="s">
        <v>29</v>
      </c>
      <c r="B28" s="89" t="s">
        <v>183</v>
      </c>
      <c r="C28" s="89"/>
      <c r="D28" s="89"/>
      <c r="E28" s="89"/>
      <c r="F28" s="89"/>
      <c r="G28" s="89"/>
      <c r="H28" s="89"/>
      <c r="I28" s="89"/>
      <c r="J28" s="2">
        <f>(J29+J24+J27)/3</f>
        <v>906.78149999999994</v>
      </c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403.01400000000001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3627.1260000000002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302.14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109.72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411.86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807.8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100.97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81.12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60.58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40.39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24.23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8.08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323.12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1446.29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411.86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1446.29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2505.11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3.62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0.28999999999999998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8.7100000000000009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3.5263725000000004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1.26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136.38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153.7863725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4368.1460000000006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329.16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1.2133738888888892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0.91003041666666673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1.4196474500000003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1.0380127777777779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1.8200608333333335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335.56112536666672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335.56112536666672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335.56112536666672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335.56112536666672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6876.4609770333336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750.22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7626.6809770333339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1152.3699999999999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8779.0509770333338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288.31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62.47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480.52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2733.89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831.3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3627.1260000000002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2505.11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153.7863725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335.56112536666672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6876.4609770333336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2733.89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9610.350977033333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6628-BE28-4B28-BA17-0346170E5DD4}">
  <sheetPr>
    <tabColor rgb="FF0070C0"/>
  </sheetPr>
  <dimension ref="A1:Q172"/>
  <sheetViews>
    <sheetView showGridLines="0" view="pageBreakPreview" topLeftCell="A130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179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2015.07</v>
      </c>
    </row>
    <row r="25" spans="1:17" ht="12.75" customHeight="1">
      <c r="A25" s="58" t="s">
        <v>7</v>
      </c>
      <c r="B25" s="89" t="s">
        <v>184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26</v>
      </c>
      <c r="C29" s="89"/>
      <c r="D29" s="89"/>
      <c r="E29" s="89"/>
      <c r="F29" s="89"/>
      <c r="G29" s="89"/>
      <c r="H29" s="89"/>
      <c r="I29" s="4">
        <v>0.3</v>
      </c>
      <c r="J29" s="2">
        <f>I29*J24</f>
        <v>604.52099999999996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2619.5909999999999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218.21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79.239999999999995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297.45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583.41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72.930000000000007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58.59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43.76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29.17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17.5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5.83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233.36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1044.55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128.69999999999999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41.18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646.96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297.45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1044.55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646.96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1988.96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2.61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0.21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6.29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2.5468245833333332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0.91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98.5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111.06682458333333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3154.7709999999997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237.73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0.8763252777777778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0.65724395833333338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1.0253005750000002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0.74967527777777765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1.3144879166666665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242.35303300555555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242.35303300555555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242.35303300555555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242.35303300555555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5216.8483367555546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569.16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5786.0083367555544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874.25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6660.2583367555544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218.73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47.39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364.55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2074.08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630.67000000000007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2619.5909999999999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1988.96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111.06682458333333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242.35303300555555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5216.8483367555546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2074.08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7290.9283367555545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BEFF-82DE-4802-9264-C0A462BA3B45}">
  <sheetPr>
    <tabColor rgb="FF0070C0"/>
  </sheetPr>
  <dimension ref="A1:Q172"/>
  <sheetViews>
    <sheetView showGridLines="0" view="pageBreakPreview" topLeftCell="A133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2015.07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179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1831.88</v>
      </c>
    </row>
    <row r="25" spans="1:17" ht="12.75" customHeight="1">
      <c r="A25" s="58" t="s">
        <v>7</v>
      </c>
      <c r="B25" s="89" t="s">
        <v>184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26</v>
      </c>
      <c r="C29" s="89"/>
      <c r="D29" s="89"/>
      <c r="E29" s="89"/>
      <c r="F29" s="89"/>
      <c r="G29" s="89"/>
      <c r="H29" s="89"/>
      <c r="I29" s="4">
        <v>0.3</v>
      </c>
      <c r="J29" s="2">
        <f>I29*J24</f>
        <v>549.56399999999996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2381.444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198.37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72.040000000000006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270.41000000000003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530.37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66.3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53.26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39.78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26.52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15.91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5.3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212.15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949.5899999999998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101.29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452.98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578.37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270.41000000000003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949.5899999999998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578.37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1798.37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2.38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5.72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2.3152927777777776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0.83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89.54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100.97529277777778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2867.9739999999997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216.12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0.79665944444444436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0.59749458333333327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0.93209154999999999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0.68152333333333337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1.1949891666666665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220.32275807777779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220.32275807777779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220.32275807777779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220.32275807777779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4755.9895300222224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518.88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5274.8695300222225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797.02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6071.889530022223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199.41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43.2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332.34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1890.8500000000001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574.95000000000005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2381.444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1798.37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100.97529277777778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220.32275807777779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4755.9895300222224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1890.8500000000001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6646.8395300222228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D6BA-3498-496F-9E40-AF0F3BD28CE4}">
  <sheetPr>
    <tabColor rgb="FF0070C0"/>
  </sheetPr>
  <dimension ref="A1:Q172"/>
  <sheetViews>
    <sheetView showGridLines="0" view="pageBreakPreview" topLeftCell="A131" zoomScaleNormal="100" zoomScaleSheetLayoutView="100" zoomScalePageLayoutView="95" workbookViewId="0">
      <selection activeCell="A117" sqref="A117:J11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8" t="s">
        <v>296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7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7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7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2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7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7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7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2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2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2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2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2015.07*1.25</f>
        <v>2518.8375000000001</v>
      </c>
      <c r="I17" s="98"/>
      <c r="J17" s="98"/>
    </row>
    <row r="18" spans="1:17" ht="16.2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170</v>
      </c>
      <c r="I18" s="99"/>
      <c r="J18" s="99"/>
    </row>
    <row r="19" spans="1:17" ht="16.2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2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20</v>
      </c>
      <c r="I20" s="99"/>
      <c r="J20" s="99"/>
    </row>
    <row r="2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7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5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1144.93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1144.93</v>
      </c>
    </row>
    <row r="3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2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3.8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3.8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95.37</v>
      </c>
      <c r="M35" s="54"/>
    </row>
    <row r="36" spans="1:13" ht="36.1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34.630000000000003</v>
      </c>
    </row>
    <row r="37" spans="1: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130</v>
      </c>
    </row>
    <row r="38" spans="1: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5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5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254.99</v>
      </c>
    </row>
    <row r="42" spans="1: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31.87</v>
      </c>
    </row>
    <row r="43" spans="1:13" ht="23.85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1.0042</v>
      </c>
      <c r="I43" s="20">
        <f>H43*F43</f>
        <v>2.0084000000000001E-2</v>
      </c>
      <c r="J43" s="16">
        <f t="shared" si="0"/>
        <v>25.61</v>
      </c>
    </row>
    <row r="44" spans="1: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19.12</v>
      </c>
    </row>
    <row r="45" spans="1: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12.75</v>
      </c>
    </row>
    <row r="46" spans="1: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7.65</v>
      </c>
    </row>
    <row r="47" spans="1: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2.5499999999999998</v>
      </c>
    </row>
    <row r="48" spans="1: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101.99</v>
      </c>
    </row>
    <row r="49" spans="1:12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0.35808400000000001</v>
      </c>
      <c r="J49" s="14">
        <f>SUM(J41:J48)</f>
        <v>456.53000000000003</v>
      </c>
    </row>
    <row r="50" spans="1:12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2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2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180.9</v>
      </c>
    </row>
    <row r="54" spans="1:12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25.42</v>
      </c>
      <c r="J58" s="50" t="s">
        <v>64</v>
      </c>
    </row>
    <row r="59" spans="1:12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12.71</v>
      </c>
      <c r="J61" s="16">
        <f>ROUND((I61*I62)-(I61*I62*I60),2)</f>
        <v>267.67</v>
      </c>
    </row>
    <row r="62" spans="1:12" ht="27.6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24.1</v>
      </c>
      <c r="L63" s="49"/>
    </row>
    <row r="64" spans="1:12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472.67000000000007</v>
      </c>
      <c r="L64" s="49"/>
    </row>
    <row r="65" spans="1:12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2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2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7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130</v>
      </c>
      <c r="L68" s="49"/>
    </row>
    <row r="69" spans="1:12" ht="14.7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456.53000000000003</v>
      </c>
      <c r="L69" s="49"/>
    </row>
    <row r="70" spans="1:12" ht="14.7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472.67000000000007</v>
      </c>
      <c r="L70" s="49"/>
    </row>
    <row r="71" spans="1:12" ht="14.7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1059.2</v>
      </c>
    </row>
    <row r="72" spans="1:12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2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2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1.1399999999999999</v>
      </c>
      <c r="L75" s="49"/>
    </row>
    <row r="76" spans="1:12" ht="14.7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0.09</v>
      </c>
    </row>
    <row r="77" spans="1:12" ht="36.1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2.75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1.1131263888888892</v>
      </c>
    </row>
    <row r="79" spans="1:12" ht="14.7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0.4</v>
      </c>
    </row>
    <row r="80" spans="1:12" ht="36.1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43.05</v>
      </c>
    </row>
    <row r="81" spans="1:10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48.543126388888886</v>
      </c>
    </row>
    <row r="82" spans="1:10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2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1378.8300000000004</v>
      </c>
    </row>
    <row r="85" spans="1:10" ht="14.7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3.8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103.9</v>
      </c>
    </row>
    <row r="88" spans="1:10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0.38300833333333345</v>
      </c>
    </row>
    <row r="89" spans="1:10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0.28725625000000005</v>
      </c>
    </row>
    <row r="90" spans="1:10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0.44811975000000015</v>
      </c>
    </row>
    <row r="91" spans="1:10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0.32765555555555559</v>
      </c>
    </row>
    <row r="92" spans="1:10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0.57451250000000009</v>
      </c>
    </row>
    <row r="93" spans="1:10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105.92055238888889</v>
      </c>
    </row>
    <row r="94" spans="1:10" ht="14.7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105.92055238888889</v>
      </c>
    </row>
    <row r="96" spans="1:10" ht="16.2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3.8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2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2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7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105.92055238888889</v>
      </c>
    </row>
    <row r="106" spans="1:10" ht="14.7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7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105.92055238888889</v>
      </c>
    </row>
    <row r="108" spans="1:10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2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2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Descritivo!E48*1.045</f>
        <v>95.480673611111101</v>
      </c>
    </row>
    <row r="112" spans="1:10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Descritivo!D93*1.045</f>
        <v>121.39680555555555</v>
      </c>
    </row>
    <row r="113" spans="1:10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Descritivo!C101*1.045</f>
        <v>38</v>
      </c>
    </row>
    <row r="114" spans="1:10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254.87747916666666</v>
      </c>
    </row>
    <row r="116" spans="1:10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2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7.6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2613.4711579444447</v>
      </c>
    </row>
    <row r="120" spans="1:10" ht="15.6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285.13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2898.6011579444448</v>
      </c>
    </row>
    <row r="122" spans="1:10" ht="15.6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437.97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3336.5711579444451</v>
      </c>
    </row>
    <row r="124" spans="1:10" ht="15.6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109.58</v>
      </c>
    </row>
    <row r="127" spans="1:10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23.74</v>
      </c>
    </row>
    <row r="128" spans="1:10" ht="27.6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182.63</v>
      </c>
    </row>
    <row r="133" spans="1:10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1039.0500000000002</v>
      </c>
    </row>
    <row r="134" spans="1:10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7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315.95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5.9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7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7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1144.93</v>
      </c>
    </row>
    <row r="143" spans="1:10" ht="14.7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1059.2</v>
      </c>
    </row>
    <row r="144" spans="1:10" ht="14.7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48.543126388888886</v>
      </c>
    </row>
    <row r="145" spans="1:12" ht="14.7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105.92055238888889</v>
      </c>
    </row>
    <row r="146" spans="1:12" ht="14.7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254.87747916666666</v>
      </c>
    </row>
    <row r="147" spans="1:12" ht="14.7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2613.4711579444447</v>
      </c>
    </row>
    <row r="148" spans="1:12" ht="14.7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1039.0500000000002</v>
      </c>
    </row>
    <row r="149" spans="1:12" ht="14.7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3652.5211579444449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61:H61"/>
    <mergeCell ref="B62:H62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979-DB51-45EA-8AC1-054BEEBA6654}">
  <sheetPr>
    <tabColor rgb="FF002060"/>
    <pageSetUpPr fitToPage="1"/>
  </sheetPr>
  <dimension ref="A1:J130"/>
  <sheetViews>
    <sheetView tabSelected="1" view="pageBreakPreview" topLeftCell="E1" zoomScaleNormal="100" zoomScaleSheetLayoutView="100" zoomScalePageLayoutView="118" workbookViewId="0">
      <selection activeCell="H3" sqref="H3"/>
    </sheetView>
  </sheetViews>
  <sheetFormatPr defaultRowHeight="13.2"/>
  <cols>
    <col min="1" max="1" width="6.5546875" customWidth="1"/>
    <col min="2" max="2" width="26.33203125" bestFit="1" customWidth="1"/>
    <col min="3" max="3" width="16.33203125" customWidth="1"/>
    <col min="4" max="4" width="15.6640625" customWidth="1"/>
    <col min="5" max="5" width="20.33203125" customWidth="1"/>
    <col min="6" max="6" width="14.88671875" customWidth="1"/>
    <col min="7" max="7" width="31.33203125" customWidth="1"/>
    <col min="8" max="8" width="21.33203125" customWidth="1"/>
    <col min="9" max="9" width="8.6640625" customWidth="1"/>
    <col min="10" max="10" width="16" customWidth="1"/>
    <col min="11" max="1023" width="8.6640625" customWidth="1"/>
  </cols>
  <sheetData>
    <row r="1" spans="1:10" ht="18.75" customHeight="1" thickBot="1">
      <c r="A1" s="141" t="s">
        <v>146</v>
      </c>
      <c r="B1" s="141"/>
      <c r="C1" s="141"/>
      <c r="D1" s="141"/>
      <c r="E1" s="141"/>
      <c r="F1" s="141"/>
      <c r="G1" s="141"/>
    </row>
    <row r="2" spans="1:10" ht="76.5" customHeight="1">
      <c r="A2" s="62" t="s">
        <v>187</v>
      </c>
      <c r="B2" s="63" t="s">
        <v>147</v>
      </c>
      <c r="C2" s="63" t="s">
        <v>148</v>
      </c>
      <c r="D2" s="63" t="s">
        <v>149</v>
      </c>
      <c r="E2" s="63" t="s">
        <v>150</v>
      </c>
      <c r="F2" s="63" t="s">
        <v>151</v>
      </c>
      <c r="G2" s="63" t="s">
        <v>152</v>
      </c>
      <c r="H2" s="64" t="s">
        <v>153</v>
      </c>
    </row>
    <row r="3" spans="1:10" ht="15.75" customHeight="1">
      <c r="A3" s="65" t="s">
        <v>154</v>
      </c>
      <c r="B3" s="66" t="s">
        <v>165</v>
      </c>
      <c r="C3" s="67">
        <f>Almoxarife!J149</f>
        <v>5834.9734160555563</v>
      </c>
      <c r="D3" s="65">
        <v>1</v>
      </c>
      <c r="E3" s="67">
        <f>C3*D3</f>
        <v>5834.9734160555563</v>
      </c>
      <c r="F3" s="65">
        <v>1</v>
      </c>
      <c r="G3" s="67">
        <f t="shared" ref="G3:G23" si="0">PRODUCT(E3:F3)</f>
        <v>5834.9734160555563</v>
      </c>
      <c r="H3" s="68">
        <f>PRODUCT(G3:G3)*12</f>
        <v>70019.680992666676</v>
      </c>
    </row>
    <row r="4" spans="1:10" ht="15.75" customHeight="1">
      <c r="A4" s="65" t="s">
        <v>194</v>
      </c>
      <c r="B4" s="66" t="s">
        <v>166</v>
      </c>
      <c r="C4" s="67">
        <f>'Aux Eletri 44'!J149</f>
        <v>5858.7045124777778</v>
      </c>
      <c r="D4" s="65">
        <v>1</v>
      </c>
      <c r="E4" s="67">
        <f t="shared" ref="E4:E23" si="1">C4*D4</f>
        <v>5858.7045124777778</v>
      </c>
      <c r="F4" s="65">
        <v>3</v>
      </c>
      <c r="G4" s="67">
        <f t="shared" si="0"/>
        <v>17576.113537433332</v>
      </c>
      <c r="H4" s="68">
        <f t="shared" ref="H4:H23" si="2">PRODUCT(G4:G4)*12</f>
        <v>210913.36244919998</v>
      </c>
    </row>
    <row r="5" spans="1:10" ht="15.75" customHeight="1">
      <c r="A5" s="65" t="s">
        <v>195</v>
      </c>
      <c r="B5" s="66" t="s">
        <v>196</v>
      </c>
      <c r="C5" s="67">
        <f>'Aux Eletri 40'!J149</f>
        <v>5344.8147737777772</v>
      </c>
      <c r="D5" s="65">
        <v>1</v>
      </c>
      <c r="E5" s="67">
        <f t="shared" ref="E5" si="3">C5*D5</f>
        <v>5344.8147737777772</v>
      </c>
      <c r="F5" s="65">
        <v>1</v>
      </c>
      <c r="G5" s="67">
        <f t="shared" ref="G5" si="4">PRODUCT(E5:F5)</f>
        <v>5344.8147737777772</v>
      </c>
      <c r="H5" s="68">
        <f t="shared" ref="H5" si="5">PRODUCT(G5:G5)*12</f>
        <v>64137.77728533333</v>
      </c>
    </row>
    <row r="6" spans="1:10" ht="15.75" customHeight="1">
      <c r="A6" s="65" t="s">
        <v>197</v>
      </c>
      <c r="B6" s="66" t="s">
        <v>167</v>
      </c>
      <c r="C6" s="67">
        <f>'Auxiliar de Refrigeração 44'!J149</f>
        <v>5858.7045124777778</v>
      </c>
      <c r="D6" s="65">
        <v>1</v>
      </c>
      <c r="E6" s="67">
        <f t="shared" si="1"/>
        <v>5858.7045124777778</v>
      </c>
      <c r="F6" s="65">
        <v>3</v>
      </c>
      <c r="G6" s="67">
        <f t="shared" si="0"/>
        <v>17576.113537433332</v>
      </c>
      <c r="H6" s="68">
        <f t="shared" si="2"/>
        <v>210913.36244919998</v>
      </c>
    </row>
    <row r="7" spans="1:10" ht="15.75" customHeight="1">
      <c r="A7" s="65" t="s">
        <v>198</v>
      </c>
      <c r="B7" s="66" t="s">
        <v>201</v>
      </c>
      <c r="C7" s="67">
        <f>'Auxiliar de Refrigeração 40'!J149</f>
        <v>5344.8147737777772</v>
      </c>
      <c r="D7" s="65">
        <v>1</v>
      </c>
      <c r="E7" s="67">
        <f t="shared" ref="E7" si="6">C7*D7</f>
        <v>5344.8147737777772</v>
      </c>
      <c r="F7" s="65">
        <v>1</v>
      </c>
      <c r="G7" s="67">
        <f t="shared" ref="G7" si="7">PRODUCT(E7:F7)</f>
        <v>5344.8147737777772</v>
      </c>
      <c r="H7" s="68">
        <f t="shared" ref="H7" si="8">PRODUCT(G7:G7)*12</f>
        <v>64137.77728533333</v>
      </c>
      <c r="J7">
        <f>SUM(F3:F23)</f>
        <v>33</v>
      </c>
    </row>
    <row r="8" spans="1:10" ht="15.75" customHeight="1">
      <c r="A8" s="65" t="s">
        <v>199</v>
      </c>
      <c r="B8" s="66" t="s">
        <v>168</v>
      </c>
      <c r="C8" s="67">
        <f>'Auxiliar produção (servente) 44'!J149</f>
        <v>5858.7045124777778</v>
      </c>
      <c r="D8" s="65">
        <v>1</v>
      </c>
      <c r="E8" s="67">
        <f t="shared" si="1"/>
        <v>5858.7045124777778</v>
      </c>
      <c r="F8" s="65">
        <v>3</v>
      </c>
      <c r="G8" s="67">
        <f t="shared" si="0"/>
        <v>17576.113537433332</v>
      </c>
      <c r="H8" s="68">
        <f t="shared" si="2"/>
        <v>210913.36244919998</v>
      </c>
    </row>
    <row r="9" spans="1:10" ht="15.75" customHeight="1">
      <c r="A9" s="65" t="s">
        <v>200</v>
      </c>
      <c r="B9" s="66" t="s">
        <v>202</v>
      </c>
      <c r="C9" s="67">
        <f>'Auxiliar produção (servente) 40'!J149</f>
        <v>5344.8147737777772</v>
      </c>
      <c r="D9" s="65">
        <v>1</v>
      </c>
      <c r="E9" s="67">
        <f t="shared" ref="E9" si="9">C9*D9</f>
        <v>5344.8147737777772</v>
      </c>
      <c r="F9" s="65">
        <v>1</v>
      </c>
      <c r="G9" s="67">
        <f t="shared" ref="G9" si="10">PRODUCT(E9:F9)</f>
        <v>5344.8147737777772</v>
      </c>
      <c r="H9" s="68">
        <f t="shared" ref="H9" si="11">PRODUCT(G9:G9)*12</f>
        <v>64137.77728533333</v>
      </c>
    </row>
    <row r="10" spans="1:10" ht="15.75" customHeight="1">
      <c r="A10" s="65" t="s">
        <v>203</v>
      </c>
      <c r="B10" s="66" t="s">
        <v>169</v>
      </c>
      <c r="C10" s="67">
        <f>'Bombeiro Hidraulico 44'!J149</f>
        <v>6827.0498201888886</v>
      </c>
      <c r="D10" s="65">
        <v>1</v>
      </c>
      <c r="E10" s="67">
        <f t="shared" si="1"/>
        <v>6827.0498201888886</v>
      </c>
      <c r="F10" s="65">
        <v>2</v>
      </c>
      <c r="G10" s="67">
        <f>PRODUCT(E10:F10)</f>
        <v>13654.099640377777</v>
      </c>
      <c r="H10" s="68">
        <f t="shared" si="2"/>
        <v>163849.19568453333</v>
      </c>
    </row>
    <row r="11" spans="1:10" ht="15.75" customHeight="1">
      <c r="A11" s="65" t="s">
        <v>155</v>
      </c>
      <c r="B11" s="66" t="s">
        <v>142</v>
      </c>
      <c r="C11" s="67">
        <f>'Engenheiro Civil'!J149</f>
        <v>10092.236922</v>
      </c>
      <c r="D11" s="65">
        <v>1</v>
      </c>
      <c r="E11" s="67">
        <f t="shared" si="1"/>
        <v>10092.236922</v>
      </c>
      <c r="F11" s="65">
        <v>1</v>
      </c>
      <c r="G11" s="67">
        <f t="shared" si="0"/>
        <v>10092.236922</v>
      </c>
      <c r="H11" s="68">
        <f t="shared" si="2"/>
        <v>121106.843064</v>
      </c>
    </row>
    <row r="12" spans="1:10" ht="15.75" customHeight="1">
      <c r="A12" s="65" t="s">
        <v>156</v>
      </c>
      <c r="B12" s="66" t="s">
        <v>170</v>
      </c>
      <c r="C12" s="67">
        <f>'Engenheiro Eletricista'!J149</f>
        <v>10092.236922</v>
      </c>
      <c r="D12" s="65">
        <v>1</v>
      </c>
      <c r="E12" s="67">
        <f t="shared" si="1"/>
        <v>10092.236922</v>
      </c>
      <c r="F12" s="65">
        <v>1</v>
      </c>
      <c r="G12" s="67">
        <f t="shared" si="0"/>
        <v>10092.236922</v>
      </c>
      <c r="H12" s="68">
        <f t="shared" si="2"/>
        <v>121106.843064</v>
      </c>
    </row>
    <row r="13" spans="1:10">
      <c r="A13" s="65" t="s">
        <v>157</v>
      </c>
      <c r="B13" s="66" t="s">
        <v>171</v>
      </c>
      <c r="C13" s="67">
        <f>'Engenheiro Mecanico'!J149</f>
        <v>7847.3870650555546</v>
      </c>
      <c r="D13" s="65">
        <v>1</v>
      </c>
      <c r="E13" s="67">
        <f t="shared" si="1"/>
        <v>7847.3870650555546</v>
      </c>
      <c r="F13" s="65">
        <v>1</v>
      </c>
      <c r="G13" s="67">
        <f t="shared" si="0"/>
        <v>7847.3870650555546</v>
      </c>
      <c r="H13" s="68">
        <f t="shared" si="2"/>
        <v>94168.644780666655</v>
      </c>
    </row>
    <row r="14" spans="1:10">
      <c r="A14" s="75" t="s">
        <v>158</v>
      </c>
      <c r="B14" s="76" t="s">
        <v>172</v>
      </c>
      <c r="C14" s="77">
        <f>Gesseiro!J149</f>
        <v>6827.0498201888886</v>
      </c>
      <c r="D14" s="75">
        <v>1</v>
      </c>
      <c r="E14" s="67">
        <f t="shared" si="1"/>
        <v>6827.0498201888886</v>
      </c>
      <c r="F14" s="75">
        <v>1</v>
      </c>
      <c r="G14" s="67">
        <f t="shared" si="0"/>
        <v>6827.0498201888886</v>
      </c>
      <c r="H14" s="68">
        <f t="shared" si="2"/>
        <v>81924.597842266667</v>
      </c>
    </row>
    <row r="15" spans="1:10">
      <c r="A15" s="75" t="s">
        <v>159</v>
      </c>
      <c r="B15" s="76" t="s">
        <v>173</v>
      </c>
      <c r="C15" s="77">
        <f>Marceneiro!J149</f>
        <v>6827.0498201888886</v>
      </c>
      <c r="D15" s="75">
        <v>1</v>
      </c>
      <c r="E15" s="67">
        <f t="shared" si="1"/>
        <v>6827.0498201888886</v>
      </c>
      <c r="F15" s="75">
        <v>1</v>
      </c>
      <c r="G15" s="67">
        <f t="shared" si="0"/>
        <v>6827.0498201888886</v>
      </c>
      <c r="H15" s="68">
        <f t="shared" si="2"/>
        <v>81924.597842266667</v>
      </c>
    </row>
    <row r="16" spans="1:10">
      <c r="A16" s="75" t="s">
        <v>204</v>
      </c>
      <c r="B16" s="76" t="s">
        <v>176</v>
      </c>
      <c r="C16" s="77">
        <f>'Mecânico de Refrigeração 44'!J149</f>
        <v>6827.0498201888886</v>
      </c>
      <c r="D16" s="75">
        <v>1</v>
      </c>
      <c r="E16" s="67">
        <f t="shared" si="1"/>
        <v>6827.0498201888886</v>
      </c>
      <c r="F16" s="75">
        <v>3</v>
      </c>
      <c r="G16" s="67">
        <f t="shared" si="0"/>
        <v>20481.149460566667</v>
      </c>
      <c r="H16" s="68">
        <f t="shared" si="2"/>
        <v>245773.7935268</v>
      </c>
    </row>
    <row r="17" spans="1:10">
      <c r="A17" s="75" t="s">
        <v>205</v>
      </c>
      <c r="B17" s="76" t="s">
        <v>176</v>
      </c>
      <c r="C17" s="77">
        <f>'Mecânico de Refrigeração 40'!J149</f>
        <v>6225.1201362555557</v>
      </c>
      <c r="D17" s="75">
        <v>1</v>
      </c>
      <c r="E17" s="67">
        <f t="shared" ref="E17" si="12">C17*D17</f>
        <v>6225.1201362555557</v>
      </c>
      <c r="F17" s="75">
        <v>1</v>
      </c>
      <c r="G17" s="67">
        <f t="shared" ref="G17" si="13">PRODUCT(E17:F17)</f>
        <v>6225.1201362555557</v>
      </c>
      <c r="H17" s="68">
        <f t="shared" ref="H17" si="14">PRODUCT(G17:G17)*12</f>
        <v>74701.441635066672</v>
      </c>
    </row>
    <row r="18" spans="1:10">
      <c r="A18" s="75" t="s">
        <v>293</v>
      </c>
      <c r="B18" s="76" t="s">
        <v>177</v>
      </c>
      <c r="C18" s="77">
        <f>'Oficial de Manutenção Predia 44'!J149</f>
        <v>6827.0498201888886</v>
      </c>
      <c r="D18" s="75">
        <v>1</v>
      </c>
      <c r="E18" s="67">
        <f t="shared" si="1"/>
        <v>6827.0498201888886</v>
      </c>
      <c r="F18" s="75">
        <v>1</v>
      </c>
      <c r="G18" s="67">
        <f t="shared" si="0"/>
        <v>6827.0498201888886</v>
      </c>
      <c r="H18" s="68">
        <f t="shared" si="2"/>
        <v>81924.597842266667</v>
      </c>
    </row>
    <row r="19" spans="1:10">
      <c r="A19" s="75" t="s">
        <v>292</v>
      </c>
      <c r="B19" s="76" t="s">
        <v>294</v>
      </c>
      <c r="C19" s="77">
        <f>'Oficial de Manutenção Predi 40'!J149</f>
        <v>6225.1201362555557</v>
      </c>
      <c r="D19" s="75">
        <v>1</v>
      </c>
      <c r="E19" s="67">
        <f t="shared" ref="E19" si="15">C19*D19</f>
        <v>6225.1201362555557</v>
      </c>
      <c r="F19" s="75">
        <v>1</v>
      </c>
      <c r="G19" s="67">
        <f t="shared" ref="G19" si="16">PRODUCT(E19:F19)</f>
        <v>6225.1201362555557</v>
      </c>
      <c r="H19" s="68">
        <f t="shared" ref="H19" si="17">PRODUCT(G19:G19)*12</f>
        <v>74701.441635066672</v>
      </c>
    </row>
    <row r="20" spans="1:10">
      <c r="A20" s="75" t="s">
        <v>174</v>
      </c>
      <c r="B20" s="76" t="s">
        <v>178</v>
      </c>
      <c r="C20" s="77">
        <f>'Ténico em Edificações'!J149</f>
        <v>9610.350977033333</v>
      </c>
      <c r="D20" s="75">
        <v>1</v>
      </c>
      <c r="E20" s="67">
        <f t="shared" si="1"/>
        <v>9610.350977033333</v>
      </c>
      <c r="F20" s="75">
        <v>2</v>
      </c>
      <c r="G20" s="67">
        <f t="shared" si="0"/>
        <v>19220.701954066666</v>
      </c>
      <c r="H20" s="68">
        <f t="shared" si="2"/>
        <v>230648.42344879999</v>
      </c>
    </row>
    <row r="21" spans="1:10">
      <c r="A21" s="75" t="s">
        <v>206</v>
      </c>
      <c r="B21" s="76" t="s">
        <v>179</v>
      </c>
      <c r="C21" s="77">
        <f>'Técnico em Eletricidade 44'!J149</f>
        <v>7290.9283367555545</v>
      </c>
      <c r="D21" s="75">
        <v>1</v>
      </c>
      <c r="E21" s="67">
        <f t="shared" si="1"/>
        <v>7290.9283367555545</v>
      </c>
      <c r="F21" s="75">
        <v>3</v>
      </c>
      <c r="G21" s="67">
        <f t="shared" si="0"/>
        <v>21872.785010266663</v>
      </c>
      <c r="H21" s="68">
        <f t="shared" si="2"/>
        <v>262473.42012319993</v>
      </c>
    </row>
    <row r="22" spans="1:10">
      <c r="A22" s="75" t="s">
        <v>207</v>
      </c>
      <c r="B22" s="76" t="s">
        <v>179</v>
      </c>
      <c r="C22" s="77">
        <f>'Técnico em Eletricidade 40'!J149</f>
        <v>6646.8395300222228</v>
      </c>
      <c r="D22" s="75">
        <v>1</v>
      </c>
      <c r="E22" s="67">
        <f t="shared" ref="E22" si="18">C22*D22</f>
        <v>6646.8395300222228</v>
      </c>
      <c r="F22" s="75">
        <v>1</v>
      </c>
      <c r="G22" s="67">
        <f t="shared" ref="G22" si="19">PRODUCT(E22:F22)</f>
        <v>6646.8395300222228</v>
      </c>
      <c r="H22" s="68">
        <f t="shared" ref="H22" si="20">PRODUCT(G22:G22)*12</f>
        <v>79762.074360266677</v>
      </c>
      <c r="J22" s="82">
        <f>J24-H24</f>
        <v>-772122.09894080041</v>
      </c>
    </row>
    <row r="23" spans="1:10" ht="13.8" thickBot="1">
      <c r="A23" s="75" t="s">
        <v>175</v>
      </c>
      <c r="B23" s="76" t="s">
        <v>180</v>
      </c>
      <c r="C23" s="77">
        <f>'Técnico em Seg. do Trab.'!J149</f>
        <v>3652.5211579444449</v>
      </c>
      <c r="D23" s="75">
        <v>1</v>
      </c>
      <c r="E23" s="67">
        <f t="shared" si="1"/>
        <v>3652.5211579444449</v>
      </c>
      <c r="F23" s="75">
        <v>1</v>
      </c>
      <c r="G23" s="67">
        <f t="shared" si="0"/>
        <v>3652.5211579444449</v>
      </c>
      <c r="H23" s="68">
        <f t="shared" si="2"/>
        <v>43830.253895333342</v>
      </c>
    </row>
    <row r="24" spans="1:10">
      <c r="A24" s="142" t="s">
        <v>160</v>
      </c>
      <c r="B24" s="142"/>
      <c r="C24" s="142"/>
      <c r="D24" s="142"/>
      <c r="E24" s="142"/>
      <c r="F24" s="142"/>
      <c r="G24" s="78">
        <f>SUM(G3:G23)</f>
        <v>221089.10574506666</v>
      </c>
      <c r="H24" s="79">
        <f>SUM(H3:H23)</f>
        <v>2653069.2689408003</v>
      </c>
      <c r="J24" s="56">
        <v>1880947.17</v>
      </c>
    </row>
    <row r="25" spans="1:10">
      <c r="A25" s="80" t="s">
        <v>188</v>
      </c>
      <c r="B25" s="140" t="s">
        <v>189</v>
      </c>
      <c r="C25" s="140"/>
      <c r="D25" s="140"/>
      <c r="E25" s="140"/>
      <c r="F25" s="140"/>
      <c r="G25" s="140"/>
      <c r="H25" s="81">
        <f>H24*25%+250000</f>
        <v>913267.31723520008</v>
      </c>
    </row>
    <row r="26" spans="1:10">
      <c r="A26" s="80" t="s">
        <v>190</v>
      </c>
      <c r="B26" s="140" t="s">
        <v>193</v>
      </c>
      <c r="C26" s="140"/>
      <c r="D26" s="140"/>
      <c r="E26" s="140"/>
      <c r="F26" s="140"/>
      <c r="G26" s="140"/>
      <c r="H26" s="81">
        <f>H24*30%</f>
        <v>795920.78068224003</v>
      </c>
    </row>
    <row r="27" spans="1:10" ht="13.8" thickBot="1">
      <c r="A27" s="80" t="s">
        <v>191</v>
      </c>
      <c r="B27" s="140" t="s">
        <v>192</v>
      </c>
      <c r="C27" s="140"/>
      <c r="D27" s="140"/>
      <c r="E27" s="140"/>
      <c r="F27" s="140"/>
      <c r="G27" s="140"/>
      <c r="H27" s="81">
        <f>33000</f>
        <v>33000</v>
      </c>
    </row>
    <row r="28" spans="1:10" ht="18.75" customHeight="1" thickBot="1">
      <c r="A28" s="143" t="s">
        <v>161</v>
      </c>
      <c r="B28" s="143"/>
      <c r="C28" s="143"/>
      <c r="D28" s="143"/>
      <c r="E28" s="143"/>
      <c r="F28" s="143"/>
      <c r="G28" s="143"/>
    </row>
    <row r="29" spans="1:10">
      <c r="A29" s="69" t="s">
        <v>5</v>
      </c>
      <c r="B29" s="144" t="s">
        <v>162</v>
      </c>
      <c r="C29" s="144"/>
      <c r="D29" s="144"/>
      <c r="E29" s="144"/>
      <c r="F29" s="144"/>
      <c r="G29" s="70">
        <f>G24</f>
        <v>221089.10574506666</v>
      </c>
      <c r="H29" s="70">
        <f>H27+H26+H25+H24</f>
        <v>4395257.3668582402</v>
      </c>
    </row>
    <row r="30" spans="1:10" ht="13.8" thickBot="1">
      <c r="A30" s="71" t="s">
        <v>7</v>
      </c>
      <c r="B30" s="145" t="s">
        <v>163</v>
      </c>
      <c r="C30" s="145"/>
      <c r="D30" s="145"/>
      <c r="E30" s="145"/>
      <c r="F30" s="145"/>
      <c r="G30" s="72">
        <v>12</v>
      </c>
      <c r="H30" s="72"/>
    </row>
    <row r="31" spans="1:10" ht="13.8" thickBot="1">
      <c r="A31" s="73" t="s">
        <v>9</v>
      </c>
      <c r="B31" s="139" t="s">
        <v>164</v>
      </c>
      <c r="C31" s="139"/>
      <c r="D31" s="139"/>
      <c r="E31" s="139"/>
      <c r="F31" s="139"/>
      <c r="G31" s="74">
        <f>H29</f>
        <v>4395257.3668582402</v>
      </c>
      <c r="H31" s="74"/>
    </row>
    <row r="32" spans="1:10">
      <c r="C32">
        <f>F4+F5+F21+F22+F12</f>
        <v>9</v>
      </c>
    </row>
    <row r="122" spans="8:9">
      <c r="I122" s="49"/>
    </row>
    <row r="124" spans="8:9">
      <c r="H124" s="49"/>
    </row>
    <row r="126" spans="8:9">
      <c r="H126" s="49"/>
    </row>
    <row r="130" spans="8:8">
      <c r="H130" s="49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4061-DFED-4B75-A17C-81951EF8BF6D}">
  <dimension ref="A1:I122"/>
  <sheetViews>
    <sheetView topLeftCell="A38" workbookViewId="0">
      <selection activeCell="E48" sqref="E48"/>
    </sheetView>
  </sheetViews>
  <sheetFormatPr defaultRowHeight="13.2"/>
  <cols>
    <col min="1" max="1" width="28.6640625" customWidth="1"/>
    <col min="2" max="2" width="17.109375" customWidth="1"/>
    <col min="3" max="3" width="16.88671875" customWidth="1"/>
    <col min="4" max="5" width="13.33203125" style="52" bestFit="1" customWidth="1"/>
    <col min="6" max="6" width="10.5546875" bestFit="1" customWidth="1"/>
  </cols>
  <sheetData>
    <row r="1" spans="1:8">
      <c r="A1" s="146" t="s">
        <v>209</v>
      </c>
      <c r="B1" s="146"/>
      <c r="C1" s="146"/>
      <c r="D1" s="146"/>
      <c r="E1" s="146"/>
      <c r="F1" s="146"/>
      <c r="G1" s="146"/>
      <c r="H1" s="146"/>
    </row>
    <row r="2" spans="1:8">
      <c r="A2" s="146"/>
      <c r="B2" s="146"/>
      <c r="C2" s="146"/>
      <c r="D2" s="146"/>
      <c r="E2" s="146"/>
      <c r="F2" s="146"/>
      <c r="G2" s="146"/>
      <c r="H2" s="146"/>
    </row>
    <row r="4" spans="1:8">
      <c r="A4" t="s">
        <v>212</v>
      </c>
      <c r="B4" t="s">
        <v>211</v>
      </c>
      <c r="C4" t="s">
        <v>210</v>
      </c>
    </row>
    <row r="5" spans="1:8">
      <c r="A5" t="s">
        <v>213</v>
      </c>
      <c r="B5">
        <v>3</v>
      </c>
      <c r="C5">
        <f>33-9</f>
        <v>24</v>
      </c>
      <c r="D5" s="52">
        <v>20</v>
      </c>
      <c r="E5" s="52">
        <f>D5*C5*B5</f>
        <v>1440</v>
      </c>
      <c r="F5" s="53"/>
    </row>
    <row r="6" spans="1:8">
      <c r="A6" t="s">
        <v>214</v>
      </c>
      <c r="B6">
        <v>3</v>
      </c>
      <c r="C6">
        <v>24</v>
      </c>
      <c r="D6" s="52">
        <v>30</v>
      </c>
      <c r="E6" s="52">
        <f t="shared" ref="E6:E13" si="0">D6*C6*B6</f>
        <v>2160</v>
      </c>
      <c r="F6" s="53"/>
    </row>
    <row r="7" spans="1:8">
      <c r="A7" t="s">
        <v>215</v>
      </c>
      <c r="B7">
        <v>3</v>
      </c>
      <c r="C7">
        <v>24</v>
      </c>
      <c r="D7" s="52">
        <v>35</v>
      </c>
      <c r="E7" s="52">
        <f t="shared" si="0"/>
        <v>2520</v>
      </c>
      <c r="F7" s="53"/>
    </row>
    <row r="8" spans="1:8">
      <c r="A8" t="s">
        <v>218</v>
      </c>
      <c r="B8">
        <v>5</v>
      </c>
      <c r="C8">
        <v>24</v>
      </c>
      <c r="D8" s="52">
        <v>25</v>
      </c>
      <c r="E8" s="52">
        <f t="shared" si="0"/>
        <v>3000</v>
      </c>
      <c r="F8" s="53"/>
    </row>
    <row r="9" spans="1:8">
      <c r="A9" t="s">
        <v>216</v>
      </c>
      <c r="B9">
        <v>2</v>
      </c>
      <c r="C9">
        <v>24</v>
      </c>
      <c r="D9" s="52">
        <v>40</v>
      </c>
      <c r="E9" s="52">
        <f t="shared" si="0"/>
        <v>1920</v>
      </c>
      <c r="F9" s="53"/>
    </row>
    <row r="10" spans="1:8">
      <c r="A10" t="s">
        <v>217</v>
      </c>
      <c r="B10">
        <v>3</v>
      </c>
      <c r="C10">
        <v>9</v>
      </c>
      <c r="D10" s="52">
        <v>30</v>
      </c>
      <c r="E10" s="52">
        <f t="shared" si="0"/>
        <v>810</v>
      </c>
      <c r="F10" s="53"/>
    </row>
    <row r="11" spans="1:8">
      <c r="A11" t="s">
        <v>215</v>
      </c>
      <c r="B11">
        <v>3</v>
      </c>
      <c r="C11">
        <v>9</v>
      </c>
      <c r="D11" s="52">
        <v>35</v>
      </c>
      <c r="E11" s="52">
        <f t="shared" si="0"/>
        <v>945</v>
      </c>
      <c r="F11" s="53"/>
    </row>
    <row r="12" spans="1:8">
      <c r="A12" t="s">
        <v>218</v>
      </c>
      <c r="B12">
        <v>5</v>
      </c>
      <c r="C12">
        <v>9</v>
      </c>
      <c r="D12" s="52">
        <v>25</v>
      </c>
      <c r="E12" s="52">
        <f t="shared" si="0"/>
        <v>1125</v>
      </c>
      <c r="F12" s="53"/>
    </row>
    <row r="13" spans="1:8">
      <c r="A13" t="s">
        <v>216</v>
      </c>
      <c r="B13">
        <v>2</v>
      </c>
      <c r="C13">
        <v>9</v>
      </c>
      <c r="D13" s="52">
        <v>40</v>
      </c>
      <c r="E13" s="52">
        <f t="shared" si="0"/>
        <v>720</v>
      </c>
      <c r="F13" s="53"/>
    </row>
    <row r="14" spans="1:8">
      <c r="E14" s="52">
        <f>SUM(E5:E13)/33/12</f>
        <v>36.969696969696969</v>
      </c>
    </row>
    <row r="17" spans="1:8">
      <c r="A17" s="146" t="s">
        <v>219</v>
      </c>
      <c r="B17" s="146"/>
      <c r="C17" s="146"/>
      <c r="D17" s="146"/>
      <c r="E17" s="146"/>
      <c r="F17" s="146"/>
      <c r="G17" s="146"/>
      <c r="H17" s="146"/>
    </row>
    <row r="18" spans="1:8">
      <c r="A18" s="146"/>
      <c r="B18" s="146"/>
      <c r="C18" s="146"/>
      <c r="D18" s="146"/>
      <c r="E18" s="146"/>
      <c r="F18" s="146"/>
      <c r="G18" s="146"/>
      <c r="H18" s="146"/>
    </row>
    <row r="19" spans="1:8">
      <c r="A19" t="s">
        <v>212</v>
      </c>
      <c r="B19" t="s">
        <v>241</v>
      </c>
      <c r="C19" t="s">
        <v>210</v>
      </c>
      <c r="D19" s="84"/>
      <c r="E19" s="84"/>
      <c r="F19" s="83"/>
      <c r="G19" s="83"/>
      <c r="H19" s="83"/>
    </row>
    <row r="20" spans="1:8">
      <c r="A20" t="s">
        <v>242</v>
      </c>
      <c r="B20">
        <v>1</v>
      </c>
      <c r="C20">
        <v>24</v>
      </c>
      <c r="D20" s="52">
        <v>12</v>
      </c>
      <c r="E20" s="52">
        <f>D20*C20*B20</f>
        <v>288</v>
      </c>
    </row>
    <row r="21" spans="1:8">
      <c r="A21" t="s">
        <v>220</v>
      </c>
      <c r="B21">
        <v>12</v>
      </c>
      <c r="C21">
        <v>24</v>
      </c>
      <c r="D21" s="52">
        <v>1.25</v>
      </c>
      <c r="E21" s="52">
        <f t="shared" ref="E21:E44" si="1">D21*C21*B21</f>
        <v>360</v>
      </c>
    </row>
    <row r="22" spans="1:8">
      <c r="A22" t="s">
        <v>221</v>
      </c>
      <c r="B22">
        <v>60</v>
      </c>
      <c r="C22">
        <v>24</v>
      </c>
      <c r="D22" s="52">
        <v>0.9</v>
      </c>
      <c r="E22" s="52">
        <f t="shared" si="1"/>
        <v>1296</v>
      </c>
    </row>
    <row r="23" spans="1:8">
      <c r="A23" t="s">
        <v>222</v>
      </c>
      <c r="B23">
        <v>2</v>
      </c>
      <c r="C23">
        <v>24</v>
      </c>
      <c r="D23" s="52">
        <v>5.9</v>
      </c>
      <c r="E23" s="52">
        <f t="shared" si="1"/>
        <v>283.20000000000005</v>
      </c>
    </row>
    <row r="24" spans="1:8">
      <c r="A24" t="s">
        <v>223</v>
      </c>
      <c r="B24">
        <v>120</v>
      </c>
      <c r="C24">
        <v>24</v>
      </c>
      <c r="D24" s="52">
        <v>0.85</v>
      </c>
      <c r="E24" s="52">
        <f t="shared" si="1"/>
        <v>2448</v>
      </c>
    </row>
    <row r="25" spans="1:8">
      <c r="A25" t="s">
        <v>224</v>
      </c>
      <c r="B25">
        <v>2</v>
      </c>
      <c r="C25">
        <v>24</v>
      </c>
      <c r="D25" s="52">
        <v>8.5</v>
      </c>
      <c r="E25" s="52">
        <f t="shared" si="1"/>
        <v>408</v>
      </c>
    </row>
    <row r="26" spans="1:8">
      <c r="A26" t="s">
        <v>243</v>
      </c>
      <c r="B26">
        <v>1</v>
      </c>
      <c r="C26">
        <v>24</v>
      </c>
      <c r="D26" s="52">
        <v>20</v>
      </c>
      <c r="E26" s="52">
        <f t="shared" si="1"/>
        <v>480</v>
      </c>
    </row>
    <row r="27" spans="1:8">
      <c r="A27" t="s">
        <v>225</v>
      </c>
      <c r="B27">
        <v>1</v>
      </c>
      <c r="C27">
        <v>5</v>
      </c>
      <c r="D27" s="52">
        <v>89</v>
      </c>
      <c r="E27" s="52">
        <f t="shared" si="1"/>
        <v>445</v>
      </c>
    </row>
    <row r="28" spans="1:8">
      <c r="A28" t="s">
        <v>226</v>
      </c>
      <c r="B28">
        <v>1</v>
      </c>
      <c r="C28">
        <v>5</v>
      </c>
      <c r="D28" s="52">
        <v>68</v>
      </c>
      <c r="E28" s="52">
        <f t="shared" si="1"/>
        <v>340</v>
      </c>
    </row>
    <row r="29" spans="1:8">
      <c r="A29" t="s">
        <v>227</v>
      </c>
      <c r="B29">
        <v>1</v>
      </c>
      <c r="C29">
        <v>24</v>
      </c>
      <c r="D29" s="52">
        <v>5.9</v>
      </c>
      <c r="E29" s="52">
        <f t="shared" si="1"/>
        <v>141.60000000000002</v>
      </c>
    </row>
    <row r="30" spans="1:8">
      <c r="A30" t="s">
        <v>228</v>
      </c>
      <c r="B30">
        <v>48</v>
      </c>
      <c r="C30">
        <v>24</v>
      </c>
      <c r="D30" s="52">
        <v>0.3</v>
      </c>
      <c r="E30" s="52">
        <f t="shared" si="1"/>
        <v>345.59999999999997</v>
      </c>
    </row>
    <row r="31" spans="1:8">
      <c r="A31" t="s">
        <v>229</v>
      </c>
      <c r="B31">
        <v>4</v>
      </c>
      <c r="C31">
        <v>24</v>
      </c>
      <c r="D31" s="52">
        <v>20</v>
      </c>
      <c r="E31" s="52">
        <f t="shared" si="1"/>
        <v>1920</v>
      </c>
    </row>
    <row r="32" spans="1:8">
      <c r="A32" t="s">
        <v>230</v>
      </c>
      <c r="B32">
        <v>48</v>
      </c>
      <c r="C32">
        <v>24</v>
      </c>
      <c r="D32" s="52">
        <v>0.2</v>
      </c>
      <c r="E32" s="52">
        <f t="shared" si="1"/>
        <v>230.40000000000003</v>
      </c>
    </row>
    <row r="33" spans="1:5">
      <c r="A33" t="s">
        <v>231</v>
      </c>
      <c r="B33">
        <v>12</v>
      </c>
      <c r="C33">
        <v>24</v>
      </c>
      <c r="D33" s="52">
        <v>8.5</v>
      </c>
      <c r="E33" s="52">
        <f t="shared" si="1"/>
        <v>2448</v>
      </c>
    </row>
    <row r="34" spans="1:5">
      <c r="A34" t="s">
        <v>232</v>
      </c>
      <c r="B34">
        <v>3</v>
      </c>
      <c r="C34">
        <v>24</v>
      </c>
      <c r="D34" s="52">
        <v>12</v>
      </c>
      <c r="E34" s="52">
        <f t="shared" si="1"/>
        <v>864</v>
      </c>
    </row>
    <row r="35" spans="1:5">
      <c r="A35" t="s">
        <v>233</v>
      </c>
      <c r="B35">
        <v>1</v>
      </c>
      <c r="C35">
        <v>24</v>
      </c>
      <c r="D35" s="52">
        <v>40</v>
      </c>
      <c r="E35" s="52">
        <f t="shared" si="1"/>
        <v>960</v>
      </c>
    </row>
    <row r="36" spans="1:5">
      <c r="A36" t="s">
        <v>234</v>
      </c>
      <c r="B36">
        <f>1/5</f>
        <v>0.2</v>
      </c>
      <c r="C36">
        <v>9</v>
      </c>
      <c r="D36" s="52">
        <v>350</v>
      </c>
      <c r="E36" s="52">
        <f t="shared" si="1"/>
        <v>630</v>
      </c>
    </row>
    <row r="37" spans="1:5">
      <c r="A37" t="s">
        <v>244</v>
      </c>
      <c r="B37">
        <f>1/5</f>
        <v>0.2</v>
      </c>
      <c r="C37">
        <v>9</v>
      </c>
      <c r="D37" s="52">
        <v>150</v>
      </c>
      <c r="E37" s="52">
        <f t="shared" si="1"/>
        <v>270</v>
      </c>
    </row>
    <row r="38" spans="1:5">
      <c r="A38" t="s">
        <v>235</v>
      </c>
      <c r="B38">
        <v>1</v>
      </c>
      <c r="C38">
        <v>9</v>
      </c>
      <c r="D38" s="52">
        <v>35</v>
      </c>
      <c r="E38" s="52">
        <f t="shared" si="1"/>
        <v>315</v>
      </c>
    </row>
    <row r="39" spans="1:5">
      <c r="A39" t="s">
        <v>236</v>
      </c>
      <c r="B39">
        <v>1</v>
      </c>
      <c r="C39">
        <v>9</v>
      </c>
      <c r="D39" s="52">
        <v>95</v>
      </c>
      <c r="E39" s="52">
        <f t="shared" si="1"/>
        <v>855</v>
      </c>
    </row>
    <row r="40" spans="1:5">
      <c r="A40" t="s">
        <v>237</v>
      </c>
      <c r="B40">
        <v>1</v>
      </c>
      <c r="C40">
        <v>9</v>
      </c>
      <c r="D40" s="52">
        <v>1.25</v>
      </c>
      <c r="E40" s="52">
        <f t="shared" si="1"/>
        <v>11.25</v>
      </c>
    </row>
    <row r="41" spans="1:5">
      <c r="A41" t="s">
        <v>238</v>
      </c>
      <c r="B41">
        <v>1</v>
      </c>
      <c r="C41">
        <v>9</v>
      </c>
      <c r="D41" s="52">
        <v>5.9</v>
      </c>
      <c r="E41" s="52">
        <f t="shared" si="1"/>
        <v>53.1</v>
      </c>
    </row>
    <row r="42" spans="1:5">
      <c r="A42" t="s">
        <v>239</v>
      </c>
      <c r="B42">
        <f>1/3</f>
        <v>0.33333333333333331</v>
      </c>
      <c r="C42">
        <v>9</v>
      </c>
      <c r="D42" s="52">
        <v>850</v>
      </c>
      <c r="E42" s="52">
        <f t="shared" si="1"/>
        <v>2550</v>
      </c>
    </row>
    <row r="43" spans="1:5">
      <c r="A43" t="s">
        <v>240</v>
      </c>
      <c r="B43">
        <f>1/3</f>
        <v>0.33333333333333331</v>
      </c>
      <c r="C43">
        <v>9</v>
      </c>
      <c r="D43" s="52">
        <v>250</v>
      </c>
      <c r="E43" s="52">
        <f t="shared" si="1"/>
        <v>750</v>
      </c>
    </row>
    <row r="44" spans="1:5">
      <c r="A44" t="s">
        <v>245</v>
      </c>
      <c r="B44">
        <f>1/3</f>
        <v>0.33333333333333331</v>
      </c>
      <c r="C44">
        <v>9</v>
      </c>
      <c r="D44" s="52">
        <v>950</v>
      </c>
      <c r="E44" s="52">
        <f t="shared" si="1"/>
        <v>2850</v>
      </c>
    </row>
    <row r="46" spans="1:5">
      <c r="E46" s="52">
        <f>SUM(E20:E45)/33/12</f>
        <v>54.399368686868691</v>
      </c>
    </row>
    <row r="48" spans="1:5">
      <c r="E48" s="52">
        <f>E46+E14</f>
        <v>91.369065656565652</v>
      </c>
    </row>
    <row r="50" spans="1:8">
      <c r="A50" s="146" t="s">
        <v>246</v>
      </c>
      <c r="B50" s="146"/>
      <c r="C50" s="146"/>
      <c r="D50" s="146"/>
      <c r="E50" s="146"/>
      <c r="F50" s="146"/>
      <c r="G50" s="146"/>
      <c r="H50" s="146"/>
    </row>
    <row r="51" spans="1:8">
      <c r="A51" s="146"/>
      <c r="B51" s="146"/>
      <c r="C51" s="146"/>
      <c r="D51" s="146"/>
      <c r="E51" s="146"/>
      <c r="F51" s="146"/>
      <c r="G51" s="146"/>
      <c r="H51" s="146"/>
    </row>
    <row r="53" spans="1:8">
      <c r="A53" t="s">
        <v>212</v>
      </c>
      <c r="B53" t="s">
        <v>257</v>
      </c>
    </row>
    <row r="54" spans="1:8">
      <c r="A54" t="s">
        <v>247</v>
      </c>
      <c r="B54" s="52">
        <v>45</v>
      </c>
      <c r="C54">
        <v>4</v>
      </c>
      <c r="D54" s="52">
        <f>C54*B54</f>
        <v>180</v>
      </c>
    </row>
    <row r="55" spans="1:8">
      <c r="A55" t="s">
        <v>248</v>
      </c>
      <c r="B55" s="52">
        <v>8.5</v>
      </c>
      <c r="C55">
        <v>4</v>
      </c>
      <c r="D55" s="52">
        <f t="shared" ref="D55:D91" si="2">C55*B55</f>
        <v>34</v>
      </c>
    </row>
    <row r="56" spans="1:8">
      <c r="A56" t="s">
        <v>249</v>
      </c>
      <c r="B56" s="52">
        <v>38</v>
      </c>
      <c r="C56">
        <v>4</v>
      </c>
      <c r="D56" s="52">
        <f t="shared" si="2"/>
        <v>152</v>
      </c>
    </row>
    <row r="57" spans="1:8">
      <c r="A57" t="s">
        <v>250</v>
      </c>
      <c r="B57" s="52">
        <v>25</v>
      </c>
      <c r="C57">
        <v>4</v>
      </c>
      <c r="D57" s="52">
        <f t="shared" si="2"/>
        <v>100</v>
      </c>
    </row>
    <row r="58" spans="1:8">
      <c r="A58" t="s">
        <v>251</v>
      </c>
      <c r="B58" s="52">
        <v>53</v>
      </c>
      <c r="C58">
        <v>4</v>
      </c>
      <c r="D58" s="52">
        <f t="shared" si="2"/>
        <v>212</v>
      </c>
    </row>
    <row r="59" spans="1:8">
      <c r="A59" t="s">
        <v>252</v>
      </c>
      <c r="B59" s="52">
        <v>38</v>
      </c>
      <c r="C59">
        <v>4</v>
      </c>
      <c r="D59" s="52">
        <f t="shared" si="2"/>
        <v>152</v>
      </c>
    </row>
    <row r="60" spans="1:8">
      <c r="A60" t="s">
        <v>260</v>
      </c>
      <c r="B60" s="52">
        <v>42</v>
      </c>
      <c r="C60">
        <v>4</v>
      </c>
      <c r="D60" s="52">
        <f t="shared" si="2"/>
        <v>168</v>
      </c>
    </row>
    <row r="61" spans="1:8">
      <c r="A61" t="s">
        <v>253</v>
      </c>
      <c r="B61" s="52">
        <v>180</v>
      </c>
      <c r="C61">
        <v>4</v>
      </c>
      <c r="D61" s="52">
        <f t="shared" si="2"/>
        <v>720</v>
      </c>
    </row>
    <row r="62" spans="1:8">
      <c r="A62" t="s">
        <v>254</v>
      </c>
      <c r="B62" s="52">
        <v>35</v>
      </c>
      <c r="C62">
        <v>4</v>
      </c>
      <c r="D62" s="52">
        <f t="shared" si="2"/>
        <v>140</v>
      </c>
    </row>
    <row r="63" spans="1:8">
      <c r="A63" t="s">
        <v>255</v>
      </c>
      <c r="B63" s="52">
        <v>125</v>
      </c>
      <c r="C63">
        <v>4</v>
      </c>
      <c r="D63" s="52">
        <f t="shared" si="2"/>
        <v>500</v>
      </c>
    </row>
    <row r="64" spans="1:8">
      <c r="A64" t="s">
        <v>256</v>
      </c>
      <c r="B64" s="52">
        <v>80</v>
      </c>
      <c r="C64">
        <v>4</v>
      </c>
      <c r="D64" s="52">
        <f t="shared" si="2"/>
        <v>320</v>
      </c>
    </row>
    <row r="65" spans="1:4">
      <c r="A65" t="s">
        <v>258</v>
      </c>
      <c r="B65" s="52">
        <v>25</v>
      </c>
      <c r="C65">
        <v>4</v>
      </c>
      <c r="D65" s="52">
        <f t="shared" si="2"/>
        <v>100</v>
      </c>
    </row>
    <row r="66" spans="1:4">
      <c r="A66" t="s">
        <v>259</v>
      </c>
      <c r="B66" s="52">
        <v>25</v>
      </c>
      <c r="C66">
        <v>4</v>
      </c>
      <c r="D66" s="52">
        <f t="shared" si="2"/>
        <v>100</v>
      </c>
    </row>
    <row r="67" spans="1:4">
      <c r="A67" t="s">
        <v>261</v>
      </c>
      <c r="B67" s="52">
        <v>20</v>
      </c>
      <c r="C67">
        <v>4</v>
      </c>
      <c r="D67" s="52">
        <f t="shared" si="2"/>
        <v>80</v>
      </c>
    </row>
    <row r="68" spans="1:4">
      <c r="A68" t="s">
        <v>262</v>
      </c>
      <c r="B68" s="52">
        <v>35</v>
      </c>
      <c r="C68">
        <v>4</v>
      </c>
      <c r="D68" s="52">
        <f t="shared" si="2"/>
        <v>140</v>
      </c>
    </row>
    <row r="69" spans="1:4">
      <c r="A69" t="s">
        <v>263</v>
      </c>
      <c r="B69" s="52">
        <v>920</v>
      </c>
      <c r="C69">
        <v>1</v>
      </c>
      <c r="D69" s="52">
        <f t="shared" si="2"/>
        <v>920</v>
      </c>
    </row>
    <row r="70" spans="1:4">
      <c r="A70" t="s">
        <v>264</v>
      </c>
      <c r="B70" s="52">
        <v>680</v>
      </c>
      <c r="C70">
        <v>1</v>
      </c>
      <c r="D70" s="52">
        <f t="shared" si="2"/>
        <v>680</v>
      </c>
    </row>
    <row r="71" spans="1:4">
      <c r="A71" t="s">
        <v>265</v>
      </c>
      <c r="B71" s="52">
        <v>150</v>
      </c>
      <c r="C71">
        <v>1</v>
      </c>
      <c r="D71" s="52">
        <f t="shared" si="2"/>
        <v>150</v>
      </c>
    </row>
    <row r="72" spans="1:4">
      <c r="A72" t="s">
        <v>266</v>
      </c>
      <c r="B72" s="52">
        <v>2800</v>
      </c>
      <c r="C72">
        <v>1</v>
      </c>
      <c r="D72" s="52">
        <f t="shared" si="2"/>
        <v>2800</v>
      </c>
    </row>
    <row r="73" spans="1:4">
      <c r="A73" t="s">
        <v>267</v>
      </c>
      <c r="B73" s="52">
        <v>2100</v>
      </c>
      <c r="C73">
        <v>1</v>
      </c>
      <c r="D73" s="52">
        <f t="shared" si="2"/>
        <v>2100</v>
      </c>
    </row>
    <row r="74" spans="1:4">
      <c r="A74" t="s">
        <v>268</v>
      </c>
      <c r="B74" s="52">
        <v>2100</v>
      </c>
      <c r="C74">
        <v>1</v>
      </c>
      <c r="D74" s="52">
        <f t="shared" si="2"/>
        <v>2100</v>
      </c>
    </row>
    <row r="75" spans="1:4">
      <c r="A75" t="s">
        <v>269</v>
      </c>
      <c r="B75" s="52">
        <v>1250</v>
      </c>
      <c r="C75">
        <v>1</v>
      </c>
      <c r="D75" s="52">
        <f t="shared" si="2"/>
        <v>1250</v>
      </c>
    </row>
    <row r="76" spans="1:4">
      <c r="A76" t="s">
        <v>270</v>
      </c>
      <c r="B76" s="52">
        <v>1800</v>
      </c>
      <c r="C76">
        <v>1</v>
      </c>
      <c r="D76" s="52">
        <f t="shared" si="2"/>
        <v>1800</v>
      </c>
    </row>
    <row r="77" spans="1:4">
      <c r="A77" t="s">
        <v>271</v>
      </c>
      <c r="B77" s="52">
        <v>80</v>
      </c>
      <c r="C77">
        <v>1</v>
      </c>
      <c r="D77" s="52">
        <f t="shared" si="2"/>
        <v>80</v>
      </c>
    </row>
    <row r="78" spans="1:4">
      <c r="A78" t="s">
        <v>272</v>
      </c>
      <c r="B78" s="52">
        <v>850</v>
      </c>
      <c r="C78">
        <v>1</v>
      </c>
      <c r="D78" s="52">
        <f t="shared" si="2"/>
        <v>850</v>
      </c>
    </row>
    <row r="79" spans="1:4">
      <c r="A79" t="s">
        <v>273</v>
      </c>
      <c r="B79" s="52">
        <v>80</v>
      </c>
      <c r="C79">
        <v>4</v>
      </c>
      <c r="D79" s="52">
        <f t="shared" si="2"/>
        <v>320</v>
      </c>
    </row>
    <row r="80" spans="1:4">
      <c r="A80" t="s">
        <v>274</v>
      </c>
      <c r="B80" s="52">
        <v>160</v>
      </c>
      <c r="C80">
        <v>2</v>
      </c>
      <c r="D80" s="52">
        <f t="shared" si="2"/>
        <v>320</v>
      </c>
    </row>
    <row r="81" spans="1:6">
      <c r="A81" t="s">
        <v>275</v>
      </c>
      <c r="B81" s="52">
        <v>550</v>
      </c>
      <c r="C81">
        <v>3</v>
      </c>
      <c r="D81" s="52">
        <f t="shared" si="2"/>
        <v>1650</v>
      </c>
    </row>
    <row r="82" spans="1:6">
      <c r="A82" t="s">
        <v>276</v>
      </c>
      <c r="B82" s="52">
        <v>250</v>
      </c>
      <c r="C82">
        <v>3</v>
      </c>
      <c r="D82" s="52">
        <f t="shared" si="2"/>
        <v>750</v>
      </c>
    </row>
    <row r="83" spans="1:6">
      <c r="A83" t="s">
        <v>277</v>
      </c>
      <c r="B83" s="52">
        <v>250</v>
      </c>
      <c r="C83">
        <v>3</v>
      </c>
      <c r="D83" s="52">
        <f t="shared" si="2"/>
        <v>750</v>
      </c>
    </row>
    <row r="84" spans="1:6">
      <c r="A84" t="s">
        <v>278</v>
      </c>
      <c r="B84" s="52">
        <v>180</v>
      </c>
      <c r="C84">
        <v>3</v>
      </c>
      <c r="D84" s="52">
        <f t="shared" si="2"/>
        <v>540</v>
      </c>
    </row>
    <row r="85" spans="1:6">
      <c r="A85" t="s">
        <v>279</v>
      </c>
      <c r="B85" s="52">
        <v>110</v>
      </c>
      <c r="C85">
        <v>1</v>
      </c>
      <c r="D85" s="52">
        <f t="shared" si="2"/>
        <v>110</v>
      </c>
    </row>
    <row r="86" spans="1:6">
      <c r="A86" t="s">
        <v>280</v>
      </c>
      <c r="B86" s="52">
        <v>170</v>
      </c>
      <c r="C86">
        <v>1</v>
      </c>
      <c r="D86" s="52">
        <f t="shared" si="2"/>
        <v>170</v>
      </c>
    </row>
    <row r="87" spans="1:6">
      <c r="A87" t="s">
        <v>281</v>
      </c>
      <c r="B87" s="52">
        <v>80</v>
      </c>
      <c r="C87">
        <v>33</v>
      </c>
      <c r="D87" s="52">
        <f t="shared" si="2"/>
        <v>2640</v>
      </c>
    </row>
    <row r="88" spans="1:6">
      <c r="A88" t="s">
        <v>282</v>
      </c>
      <c r="B88" s="52">
        <v>1200</v>
      </c>
      <c r="C88">
        <v>2</v>
      </c>
      <c r="D88" s="52">
        <f t="shared" si="2"/>
        <v>2400</v>
      </c>
    </row>
    <row r="89" spans="1:6">
      <c r="A89" t="s">
        <v>283</v>
      </c>
      <c r="B89" s="52">
        <v>400</v>
      </c>
      <c r="C89">
        <v>3</v>
      </c>
      <c r="D89" s="52">
        <f t="shared" si="2"/>
        <v>1200</v>
      </c>
      <c r="F89" s="52"/>
    </row>
    <row r="90" spans="1:6">
      <c r="A90" t="s">
        <v>284</v>
      </c>
      <c r="B90" s="52">
        <v>850</v>
      </c>
      <c r="C90">
        <v>2</v>
      </c>
      <c r="D90" s="52">
        <f t="shared" si="2"/>
        <v>1700</v>
      </c>
    </row>
    <row r="91" spans="1:6">
      <c r="A91" t="s">
        <v>285</v>
      </c>
      <c r="B91" s="52">
        <v>25</v>
      </c>
      <c r="C91">
        <v>33</v>
      </c>
      <c r="D91" s="52">
        <f t="shared" si="2"/>
        <v>825</v>
      </c>
    </row>
    <row r="92" spans="1:6">
      <c r="A92" t="s">
        <v>286</v>
      </c>
      <c r="B92" s="52"/>
      <c r="D92" s="52">
        <f>1400*12</f>
        <v>16800</v>
      </c>
    </row>
    <row r="93" spans="1:6">
      <c r="D93" s="52">
        <f>SUM(D54:D92)/12/33</f>
        <v>116.16919191919192</v>
      </c>
    </row>
    <row r="96" spans="1:6">
      <c r="A96" t="s">
        <v>287</v>
      </c>
    </row>
    <row r="97" spans="1:3">
      <c r="A97" t="s">
        <v>291</v>
      </c>
    </row>
    <row r="98" spans="1:3">
      <c r="A98" s="85" t="s">
        <v>290</v>
      </c>
    </row>
    <row r="99" spans="1:3">
      <c r="A99" t="s">
        <v>288</v>
      </c>
    </row>
    <row r="101" spans="1:3">
      <c r="A101" t="s">
        <v>289</v>
      </c>
      <c r="B101" s="53">
        <v>1200</v>
      </c>
      <c r="C101" s="53">
        <f>B101/33</f>
        <v>36.363636363636367</v>
      </c>
    </row>
    <row r="122" spans="9:9">
      <c r="I122" s="49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Engenheiro Civil</vt:lpstr>
      <vt:lpstr>Engenheiro Eletricista</vt:lpstr>
      <vt:lpstr>Engenheiro Mecanico</vt:lpstr>
      <vt:lpstr>Bombeiro Hidraulico 44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Elaine Maria Molina Fernandes dos Reis</cp:lastModifiedBy>
  <cp:revision>4</cp:revision>
  <cp:lastPrinted>2019-04-04T21:12:36Z</cp:lastPrinted>
  <dcterms:created xsi:type="dcterms:W3CDTF">2018-02-21T17:13:10Z</dcterms:created>
  <dcterms:modified xsi:type="dcterms:W3CDTF">2025-02-24T15:54:56Z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